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9. № 11\На комиссию\"/>
    </mc:Choice>
  </mc:AlternateContent>
  <xr:revisionPtr revIDLastSave="0" documentId="13_ncr:1_{4F6125D7-4E0B-4DA8-9FD9-C54631785D5F}" xr6:coauthVersionLast="45" xr6:coauthVersionMax="45" xr10:uidLastSave="{00000000-0000-0000-0000-000000000000}"/>
  <bookViews>
    <workbookView xWindow="-120" yWindow="-120" windowWidth="29040" windowHeight="17640" xr2:uid="{86496525-0E77-4AAD-AFE4-57085A34DF6E}"/>
  </bookViews>
  <sheets>
    <sheet name="СМП" sheetId="3" r:id="rId1"/>
    <sheet name="Подушевое АПП" sheetId="4" r:id="rId2"/>
    <sheet name="Подушевое АПП (2)" sheetId="1" r:id="rId3"/>
    <sheet name="Подушевое ПП" sheetId="5" r:id="rId4"/>
    <sheet name="Подушевое ПП (2)" sheetId="2" r:id="rId5"/>
  </sheets>
  <externalReferences>
    <externalReference r:id="rId6"/>
  </externalReferences>
  <definedNames>
    <definedName name="_xlnm._FilterDatabase" localSheetId="1" hidden="1">'Подушевое АПП'!$A$9:$M$37</definedName>
    <definedName name="_xlnm._FilterDatabase" localSheetId="2" hidden="1">'Подушевое АПП (2)'!$A$10:$K$38</definedName>
    <definedName name="_xlnm._FilterDatabase" localSheetId="3" hidden="1">'Подушевое ПП'!$A$9:$O$22</definedName>
    <definedName name="_xlnm._FilterDatabase" localSheetId="4" hidden="1">'Подушевое ПП (2)'!$A$10:$O$23</definedName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АПП'!$B$1:$M$58</definedName>
    <definedName name="Z_C581C282_CB88_4D6E_8EF4_E37BB2DF46D9_.wvu.PrintArea" localSheetId="2" hidden="1">'Подушевое АПП (2)'!$B$1:$K$155</definedName>
    <definedName name="Z_C581C282_CB88_4D6E_8EF4_E37BB2DF46D9_.wvu.PrintArea" localSheetId="3" hidden="1">'Подушевое ПП'!$B$1:$M$43</definedName>
    <definedName name="Z_C581C282_CB88_4D6E_8EF4_E37BB2DF46D9_.wvu.PrintArea" localSheetId="4" hidden="1">'Подушевое ПП (2)'!$B$1:$O$95</definedName>
    <definedName name="_xlnm.Print_Titles" localSheetId="1">'Подушевое АПП'!$8:$10</definedName>
    <definedName name="_xlnm.Print_Titles" localSheetId="3">'Подушевое ПП'!$8:$10</definedName>
    <definedName name="_xlnm.Print_Titles" localSheetId="0">СМП!$8:$10</definedName>
    <definedName name="_xlnm.Print_Area" localSheetId="1">'Подушевое АПП'!$A$1:$M$62</definedName>
    <definedName name="_xlnm.Print_Area" localSheetId="2">'Подушевое АПП (2)'!$A$1:$K$159</definedName>
    <definedName name="_xlnm.Print_Area" localSheetId="3">'Подушевое ПП'!$A$1:$M$47</definedName>
    <definedName name="_xlnm.Print_Area" localSheetId="4">'Подушевое ПП (2)'!$A$1:$O$99</definedName>
    <definedName name="_xlnm.Print_Area" localSheetId="0">СМП!$A$1:$M$64</definedName>
    <definedName name="ОБЛПН">[1]Лист1!$B$8</definedName>
    <definedName name="фыы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3" l="1"/>
  <c r="D39" i="3"/>
  <c r="C39" i="3"/>
  <c r="L38" i="3"/>
  <c r="K38" i="3"/>
  <c r="J38" i="3"/>
  <c r="M38" i="3" s="1"/>
  <c r="I38" i="3"/>
  <c r="F38" i="3"/>
  <c r="L37" i="3"/>
  <c r="I37" i="3"/>
  <c r="K37" i="3" s="1"/>
  <c r="F37" i="3"/>
  <c r="L36" i="3"/>
  <c r="K36" i="3"/>
  <c r="J36" i="3"/>
  <c r="M36" i="3" s="1"/>
  <c r="I36" i="3"/>
  <c r="F36" i="3"/>
  <c r="L35" i="3"/>
  <c r="I35" i="3"/>
  <c r="K35" i="3" s="1"/>
  <c r="F35" i="3"/>
  <c r="L34" i="3"/>
  <c r="K34" i="3"/>
  <c r="J34" i="3"/>
  <c r="M34" i="3" s="1"/>
  <c r="I34" i="3"/>
  <c r="F34" i="3"/>
  <c r="L33" i="3"/>
  <c r="I33" i="3"/>
  <c r="K33" i="3" s="1"/>
  <c r="F33" i="3"/>
  <c r="L32" i="3"/>
  <c r="K32" i="3"/>
  <c r="J32" i="3"/>
  <c r="M32" i="3" s="1"/>
  <c r="I32" i="3"/>
  <c r="F32" i="3"/>
  <c r="L31" i="3"/>
  <c r="I31" i="3"/>
  <c r="K31" i="3" s="1"/>
  <c r="F31" i="3"/>
  <c r="L30" i="3"/>
  <c r="K30" i="3"/>
  <c r="J30" i="3"/>
  <c r="M30" i="3" s="1"/>
  <c r="I30" i="3"/>
  <c r="F30" i="3"/>
  <c r="L29" i="3"/>
  <c r="I29" i="3"/>
  <c r="K29" i="3" s="1"/>
  <c r="F29" i="3"/>
  <c r="L28" i="3"/>
  <c r="K28" i="3"/>
  <c r="J28" i="3"/>
  <c r="M28" i="3" s="1"/>
  <c r="I28" i="3"/>
  <c r="F28" i="3"/>
  <c r="L27" i="3"/>
  <c r="I27" i="3"/>
  <c r="K27" i="3" s="1"/>
  <c r="F27" i="3"/>
  <c r="L26" i="3"/>
  <c r="K26" i="3"/>
  <c r="J26" i="3"/>
  <c r="M26" i="3" s="1"/>
  <c r="I26" i="3"/>
  <c r="F26" i="3"/>
  <c r="L25" i="3"/>
  <c r="I25" i="3"/>
  <c r="K25" i="3" s="1"/>
  <c r="F25" i="3"/>
  <c r="L24" i="3"/>
  <c r="K24" i="3"/>
  <c r="J24" i="3"/>
  <c r="M24" i="3" s="1"/>
  <c r="I24" i="3"/>
  <c r="F24" i="3"/>
  <c r="L23" i="3"/>
  <c r="I23" i="3"/>
  <c r="K23" i="3" s="1"/>
  <c r="F23" i="3"/>
  <c r="L22" i="3"/>
  <c r="K22" i="3"/>
  <c r="J22" i="3"/>
  <c r="M22" i="3" s="1"/>
  <c r="I22" i="3"/>
  <c r="F22" i="3"/>
  <c r="L21" i="3"/>
  <c r="I21" i="3"/>
  <c r="K21" i="3" s="1"/>
  <c r="F21" i="3"/>
  <c r="L20" i="3"/>
  <c r="K20" i="3"/>
  <c r="J20" i="3"/>
  <c r="M20" i="3" s="1"/>
  <c r="I20" i="3"/>
  <c r="F20" i="3"/>
  <c r="L19" i="3"/>
  <c r="I19" i="3"/>
  <c r="K19" i="3" s="1"/>
  <c r="F19" i="3"/>
  <c r="L18" i="3"/>
  <c r="K18" i="3"/>
  <c r="J18" i="3"/>
  <c r="M18" i="3" s="1"/>
  <c r="I18" i="3"/>
  <c r="F18" i="3"/>
  <c r="L17" i="3"/>
  <c r="I17" i="3"/>
  <c r="K17" i="3" s="1"/>
  <c r="F17" i="3"/>
  <c r="L16" i="3"/>
  <c r="K16" i="3"/>
  <c r="J16" i="3"/>
  <c r="M16" i="3" s="1"/>
  <c r="I16" i="3"/>
  <c r="F16" i="3"/>
  <c r="L15" i="3"/>
  <c r="I15" i="3"/>
  <c r="K15" i="3" s="1"/>
  <c r="F15" i="3"/>
  <c r="L14" i="3"/>
  <c r="K14" i="3"/>
  <c r="J14" i="3"/>
  <c r="M14" i="3" s="1"/>
  <c r="I14" i="3"/>
  <c r="F14" i="3"/>
  <c r="L13" i="3"/>
  <c r="I13" i="3"/>
  <c r="K13" i="3" s="1"/>
  <c r="F13" i="3"/>
  <c r="L12" i="3"/>
  <c r="K12" i="3"/>
  <c r="J12" i="3"/>
  <c r="M12" i="3" s="1"/>
  <c r="I12" i="3"/>
  <c r="F12" i="3"/>
  <c r="L11" i="3"/>
  <c r="L39" i="3" s="1"/>
  <c r="I11" i="3"/>
  <c r="K11" i="3" s="1"/>
  <c r="K39" i="3" s="1"/>
  <c r="F11" i="3"/>
  <c r="F39" i="3" s="1"/>
  <c r="J11" i="3" l="1"/>
  <c r="J13" i="3"/>
  <c r="M13" i="3" s="1"/>
  <c r="J21" i="3"/>
  <c r="M21" i="3" s="1"/>
  <c r="J23" i="3"/>
  <c r="M23" i="3" s="1"/>
  <c r="J25" i="3"/>
  <c r="M25" i="3" s="1"/>
  <c r="J27" i="3"/>
  <c r="M27" i="3" s="1"/>
  <c r="J29" i="3"/>
  <c r="M29" i="3" s="1"/>
  <c r="J31" i="3"/>
  <c r="M31" i="3" s="1"/>
  <c r="J33" i="3"/>
  <c r="M33" i="3" s="1"/>
  <c r="J35" i="3"/>
  <c r="M35" i="3" s="1"/>
  <c r="J37" i="3"/>
  <c r="M37" i="3" s="1"/>
  <c r="J15" i="3"/>
  <c r="M15" i="3" s="1"/>
  <c r="J17" i="3"/>
  <c r="M17" i="3" s="1"/>
  <c r="J19" i="3"/>
  <c r="M19" i="3" s="1"/>
  <c r="M11" i="3" l="1"/>
  <c r="M39" i="3" s="1"/>
  <c r="J39" i="3"/>
</calcChain>
</file>

<file path=xl/sharedStrings.xml><?xml version="1.0" encoding="utf-8"?>
<sst xmlns="http://schemas.openxmlformats.org/spreadsheetml/2006/main" count="573" uniqueCount="126">
  <si>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</si>
  <si>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</si>
  <si>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</si>
  <si>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30 сентября 2020 г. № 11</t>
  </si>
  <si>
    <t>Расчет подушевого норматива финансирования медицинской помощи, оказанной в амбулаторных условиях в разрезе видов помощи 
в сентябре 2020 года из средств ОМС</t>
  </si>
  <si>
    <t>Код МО</t>
  </si>
  <si>
    <t>Наименование МО</t>
  </si>
  <si>
    <t>ООО "Альфа Страхование-ОМС"</t>
  </si>
  <si>
    <t>ИТОГО</t>
  </si>
  <si>
    <t>ППЦ</t>
  </si>
  <si>
    <t>Профосмотры</t>
  </si>
  <si>
    <t>в том числе</t>
  </si>
  <si>
    <t>Диспансеризация</t>
  </si>
  <si>
    <t>ОЗ</t>
  </si>
  <si>
    <t>взрослые</t>
  </si>
  <si>
    <t>дети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</si>
  <si>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</si>
  <si>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</si>
  <si>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</si>
  <si>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</si>
  <si>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</si>
  <si>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</si>
  <si>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</si>
  <si>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</si>
  <si>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</si>
  <si>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</si>
  <si>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</si>
  <si>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</si>
  <si>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</si>
  <si>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</si>
  <si>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</si>
  <si>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</si>
  <si>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</si>
  <si>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</si>
  <si>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</si>
  <si>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</si>
  <si>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</si>
  <si>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</si>
  <si>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</si>
  <si>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</si>
  <si>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</si>
  <si>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</si>
  <si>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</si>
  <si>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АО "СК" СОГАЗ-Мед"</t>
  </si>
  <si>
    <t>ООО "Капитал МС"</t>
  </si>
  <si>
    <t>Всего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</si>
  <si>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</si>
  <si>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</si>
  <si>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</si>
  <si>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</si>
  <si>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</si>
  <si>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</si>
  <si>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</si>
  <si>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</si>
  <si>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</si>
  <si>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</si>
  <si>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</si>
  <si>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</si>
  <si>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</si>
  <si>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</si>
  <si>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</si>
  <si>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</si>
  <si>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</si>
  <si>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</si>
  <si>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</si>
  <si>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</si>
  <si>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</si>
  <si>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</si>
  <si>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</si>
  <si>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</si>
  <si>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</si>
  <si>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19</t>
  </si>
  <si>
    <t>Расчет подушевого норматива финансирования медицинской помощи, по всем видам и условиям ее предоставления в разрезе видов помощи в сентябре 2020 года из средств ОМС</t>
  </si>
  <si>
    <t>КС</t>
  </si>
  <si>
    <t>Гериатрия</t>
  </si>
  <si>
    <t>ДС</t>
  </si>
  <si>
    <t>ПНП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</si>
  <si>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</si>
  <si>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</si>
  <si>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</si>
  <si>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</si>
  <si>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</si>
  <si>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</si>
  <si>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</si>
  <si>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</si>
  <si>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</si>
  <si>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</si>
  <si>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</si>
  <si>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Приложение 15</t>
  </si>
  <si>
    <t xml:space="preserve">  программы обязательного медицинского страхования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</si>
  <si>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</si>
  <si>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</si>
  <si>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</si>
  <si>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</si>
  <si>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</si>
  <si>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</si>
  <si>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</si>
  <si>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</si>
  <si>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</si>
  <si>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</si>
  <si>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</si>
  <si>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</si>
  <si>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</si>
  <si>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</si>
  <si>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</si>
  <si>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</si>
  <si>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</si>
  <si>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</si>
  <si>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</si>
  <si>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</si>
  <si>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</si>
  <si>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</si>
  <si>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</si>
  <si>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затрат на оказание скорой медицинской помощи в сентябре 2020 года из средств ОМС</t>
  </si>
  <si>
    <t>Приложение 16</t>
  </si>
  <si>
    <t>Расчет подушевого норматива финансирования медицинской помощи, оказанной в амбулаторных условиях в сентябре 2020 года из средств ОМС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</si>
  <si>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</si>
  <si>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</si>
  <si>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</si>
  <si>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</si>
  <si>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</si>
  <si>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ИТОГО по подушевому финансированию</t>
  </si>
  <si>
    <t>9=7*8</t>
  </si>
  <si>
    <t>х</t>
  </si>
  <si>
    <t>Приложение 18</t>
  </si>
  <si>
    <t>Расчет подушевого норматива финансирования медицинской помощи, оказанной по всем видам и условиям ее предоставления в сентябре 2020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</si>
</sst>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64" fontId="1" fillId="0" borderId="0" applyNumberFormat="0" applyFill="0" applyBorder="0" applyAlignment="0" applyProtection="0"/>
    <xf numFmtId="0" fontId="11" fillId="0" borderId="0"/>
    <xf numFmtId="0" fontId="1" fillId="0" borderId="0"/>
    <xf numFmtId="0" fontId="1" fillId="0" borderId="0"/>
    <xf numFmtId="167" fontId="8" fillId="0" borderId="0" applyFont="0" applyFill="0" applyBorder="0" applyAlignment="0" applyProtection="0"/>
    <xf numFmtId="0" fontId="10" fillId="0" borderId="0"/>
  </cellStyleXfs>
  <cellXfs count="11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>
      <alignment horizontal="right"/>
    </xf>
    <xf numFmtId="4" fontId="2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right"/>
    </xf>
    <xf numFmtId="0" fontId="5" fillId="0" borderId="0" xfId="1" applyFont="1" applyAlignment="1">
      <alignment horizontal="center"/>
    </xf>
    <xf numFmtId="0" fontId="6" fillId="0" borderId="2" xfId="3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3" fontId="2" fillId="0" borderId="2" xfId="4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right" vertical="center"/>
    </xf>
    <xf numFmtId="0" fontId="2" fillId="0" borderId="2" xfId="4" applyFont="1" applyBorder="1" applyAlignment="1">
      <alignment horizontal="left" vertical="center" wrapText="1"/>
    </xf>
    <xf numFmtId="4" fontId="2" fillId="0" borderId="2" xfId="1" applyNumberFormat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4" fontId="7" fillId="2" borderId="2" xfId="4" applyNumberFormat="1" applyFont="1" applyFill="1" applyBorder="1" applyAlignment="1">
      <alignment horizontal="right" vertical="center" wrapText="1"/>
    </xf>
    <xf numFmtId="0" fontId="1" fillId="0" borderId="0" xfId="1"/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left"/>
    </xf>
    <xf numFmtId="0" fontId="9" fillId="0" borderId="0" xfId="5" applyFont="1" applyAlignment="1">
      <alignment wrapText="1"/>
    </xf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2" xfId="1" applyNumberFormat="1" applyFont="1" applyBorder="1" applyAlignment="1">
      <alignment horizontal="right" vertical="center" wrapText="1"/>
    </xf>
    <xf numFmtId="4" fontId="9" fillId="0" borderId="0" xfId="5" applyNumberFormat="1" applyFont="1" applyAlignment="1">
      <alignment horizontal="left" wrapText="1"/>
    </xf>
    <xf numFmtId="0" fontId="1" fillId="0" borderId="0" xfId="1" applyAlignment="1">
      <alignment vertical="center"/>
    </xf>
    <xf numFmtId="0" fontId="9" fillId="0" borderId="0" xfId="5" applyFont="1" applyAlignment="1">
      <alignment horizontal="left" vertical="center" wrapText="1"/>
    </xf>
    <xf numFmtId="1" fontId="2" fillId="0" borderId="0" xfId="3" applyNumberFormat="1" applyFont="1" applyAlignment="1">
      <alignment horizontal="center"/>
    </xf>
    <xf numFmtId="0" fontId="2" fillId="0" borderId="0" xfId="3" applyFont="1" applyAlignment="1">
      <alignment wrapText="1"/>
    </xf>
    <xf numFmtId="0" fontId="2" fillId="0" borderId="0" xfId="3" applyFont="1"/>
    <xf numFmtId="4" fontId="2" fillId="0" borderId="0" xfId="3" applyNumberFormat="1" applyFont="1"/>
    <xf numFmtId="0" fontId="2" fillId="0" borderId="0" xfId="1" applyFont="1" applyAlignment="1">
      <alignment horizontal="right"/>
    </xf>
    <xf numFmtId="0" fontId="7" fillId="0" borderId="0" xfId="3" applyFont="1" applyAlignment="1">
      <alignment horizontal="centerContinuous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2" xfId="3" applyFont="1" applyBorder="1" applyAlignment="1">
      <alignment horizontal="center" vertical="center" wrapText="1"/>
    </xf>
    <xf numFmtId="4" fontId="3" fillId="0" borderId="2" xfId="3" applyNumberFormat="1" applyFont="1" applyBorder="1" applyAlignment="1">
      <alignment horizontal="center" vertical="center" wrapText="1"/>
    </xf>
    <xf numFmtId="0" fontId="7" fillId="0" borderId="0" xfId="3" applyFont="1" applyAlignment="1">
      <alignment vertical="top" wrapText="1"/>
    </xf>
    <xf numFmtId="1" fontId="2" fillId="0" borderId="2" xfId="3" applyNumberFormat="1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7" fillId="0" borderId="0" xfId="3" applyFont="1" applyAlignment="1">
      <alignment vertical="center" wrapText="1"/>
    </xf>
    <xf numFmtId="1" fontId="2" fillId="0" borderId="2" xfId="8" applyNumberFormat="1" applyFont="1" applyBorder="1" applyAlignment="1">
      <alignment horizontal="center" vertical="center"/>
    </xf>
    <xf numFmtId="0" fontId="2" fillId="3" borderId="2" xfId="8" applyFont="1" applyFill="1" applyBorder="1" applyAlignment="1">
      <alignment horizontal="left" vertical="center" wrapText="1"/>
    </xf>
    <xf numFmtId="3" fontId="2" fillId="0" borderId="2" xfId="8" applyNumberFormat="1" applyFont="1" applyBorder="1" applyAlignment="1">
      <alignment horizontal="right" vertical="center"/>
    </xf>
    <xf numFmtId="4" fontId="2" fillId="0" borderId="2" xfId="8" applyNumberFormat="1" applyFont="1" applyBorder="1" applyAlignment="1">
      <alignment horizontal="right" vertical="center"/>
    </xf>
    <xf numFmtId="165" fontId="2" fillId="0" borderId="2" xfId="8" applyNumberFormat="1" applyFont="1" applyBorder="1" applyAlignment="1">
      <alignment horizontal="right" vertical="center"/>
    </xf>
    <xf numFmtId="1" fontId="2" fillId="0" borderId="2" xfId="3" applyNumberFormat="1" applyFont="1" applyBorder="1" applyAlignment="1">
      <alignment horizontal="right" vertical="center"/>
    </xf>
    <xf numFmtId="0" fontId="7" fillId="0" borderId="2" xfId="3" applyFont="1" applyBorder="1" applyAlignment="1">
      <alignment horizontal="left" vertical="center" wrapText="1"/>
    </xf>
    <xf numFmtId="166" fontId="7" fillId="0" borderId="2" xfId="3" applyNumberFormat="1" applyFont="1" applyBorder="1" applyAlignment="1">
      <alignment horizontal="right" vertical="center" wrapText="1"/>
    </xf>
    <xf numFmtId="4" fontId="7" fillId="0" borderId="2" xfId="8" applyNumberFormat="1" applyFont="1" applyBorder="1" applyAlignment="1">
      <alignment horizontal="center" vertical="center"/>
    </xf>
    <xf numFmtId="4" fontId="7" fillId="0" borderId="2" xfId="3" applyNumberFormat="1" applyFont="1" applyBorder="1" applyAlignment="1">
      <alignment horizontal="right" vertical="center"/>
    </xf>
    <xf numFmtId="0" fontId="2" fillId="0" borderId="0" xfId="3" applyFont="1" applyAlignment="1">
      <alignment horizontal="right" vertical="center"/>
    </xf>
    <xf numFmtId="1" fontId="5" fillId="0" borderId="0" xfId="2" applyNumberFormat="1" applyFont="1" applyAlignment="1">
      <alignment horizontal="left"/>
    </xf>
    <xf numFmtId="4" fontId="3" fillId="0" borderId="0" xfId="2" applyNumberFormat="1" applyFont="1" applyAlignment="1">
      <alignment horizontal="left"/>
    </xf>
    <xf numFmtId="3" fontId="2" fillId="0" borderId="0" xfId="9" applyNumberFormat="1" applyFont="1" applyAlignment="1">
      <alignment vertical="top"/>
    </xf>
    <xf numFmtId="3" fontId="2" fillId="0" borderId="0" xfId="9" applyNumberFormat="1" applyFont="1"/>
    <xf numFmtId="0" fontId="2" fillId="0" borderId="0" xfId="9" applyFont="1"/>
    <xf numFmtId="4" fontId="2" fillId="0" borderId="0" xfId="3" applyNumberFormat="1" applyFont="1" applyAlignment="1">
      <alignment horizontal="center"/>
    </xf>
    <xf numFmtId="168" fontId="2" fillId="0" borderId="0" xfId="10" applyNumberFormat="1" applyFont="1"/>
    <xf numFmtId="1" fontId="3" fillId="0" borderId="0" xfId="9" applyNumberFormat="1" applyFont="1" applyAlignment="1">
      <alignment horizontal="left"/>
    </xf>
    <xf numFmtId="0" fontId="4" fillId="0" borderId="0" xfId="11" applyFont="1"/>
    <xf numFmtId="4" fontId="2" fillId="0" borderId="0" xfId="1" applyNumberFormat="1" applyFont="1"/>
    <xf numFmtId="0" fontId="3" fillId="0" borderId="0" xfId="2" applyFont="1"/>
    <xf numFmtId="4" fontId="2" fillId="0" borderId="0" xfId="9" applyNumberFormat="1" applyFont="1"/>
    <xf numFmtId="0" fontId="9" fillId="0" borderId="7" xfId="11" applyFont="1" applyBorder="1" applyAlignment="1">
      <alignment horizontal="left" wrapText="1"/>
    </xf>
    <xf numFmtId="0" fontId="9" fillId="0" borderId="7" xfId="11" applyFont="1" applyBorder="1"/>
    <xf numFmtId="0" fontId="9" fillId="0" borderId="7" xfId="1" applyFont="1" applyBorder="1" applyAlignment="1">
      <alignment horizontal="left" indent="3"/>
    </xf>
    <xf numFmtId="0" fontId="9" fillId="0" borderId="0" xfId="1" applyFont="1" applyAlignment="1">
      <alignment horizontal="left" indent="3"/>
    </xf>
    <xf numFmtId="0" fontId="9" fillId="0" borderId="0" xfId="11" applyFont="1" applyAlignment="1">
      <alignment horizontal="left" wrapText="1"/>
    </xf>
    <xf numFmtId="0" fontId="9" fillId="0" borderId="0" xfId="11" applyFont="1"/>
    <xf numFmtId="0" fontId="9" fillId="0" borderId="0" xfId="2" applyFont="1"/>
    <xf numFmtId="0" fontId="3" fillId="0" borderId="0" xfId="2" applyFont="1" applyAlignment="1">
      <alignment horizontal="center"/>
    </xf>
    <xf numFmtId="4" fontId="2" fillId="0" borderId="0" xfId="1" applyNumberFormat="1" applyFont="1" applyAlignment="1">
      <alignment horizontal="right" vertical="center"/>
    </xf>
    <xf numFmtId="0" fontId="9" fillId="0" borderId="0" xfId="2" applyFont="1" applyAlignment="1">
      <alignment horizontal="center"/>
    </xf>
    <xf numFmtId="4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/>
    </xf>
    <xf numFmtId="3" fontId="2" fillId="0" borderId="2" xfId="1" applyNumberFormat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right" vertical="center" wrapText="1"/>
    </xf>
    <xf numFmtId="165" fontId="2" fillId="0" borderId="2" xfId="1" applyNumberFormat="1" applyFont="1" applyBorder="1" applyAlignment="1">
      <alignment horizontal="right" vertical="center"/>
    </xf>
    <xf numFmtId="3" fontId="7" fillId="2" borderId="2" xfId="4" applyNumberFormat="1" applyFont="1" applyFill="1" applyBorder="1" applyAlignment="1">
      <alignment horizontal="right" vertical="center" wrapText="1"/>
    </xf>
    <xf numFmtId="3" fontId="7" fillId="2" borderId="2" xfId="4" applyNumberFormat="1" applyFont="1" applyFill="1" applyBorder="1" applyAlignment="1">
      <alignment horizontal="center" vertical="center" wrapText="1"/>
    </xf>
    <xf numFmtId="0" fontId="4" fillId="0" borderId="0" xfId="5" applyFont="1"/>
    <xf numFmtId="4" fontId="1" fillId="0" borderId="0" xfId="1" applyNumberFormat="1"/>
    <xf numFmtId="4" fontId="1" fillId="0" borderId="0" xfId="1" applyNumberFormat="1" applyAlignment="1">
      <alignment horizontal="right" vertical="center"/>
    </xf>
    <xf numFmtId="0" fontId="9" fillId="0" borderId="7" xfId="5" applyFont="1" applyBorder="1" applyAlignment="1">
      <alignment wrapText="1"/>
    </xf>
    <xf numFmtId="0" fontId="9" fillId="0" borderId="7" xfId="5" applyFont="1" applyBorder="1"/>
    <xf numFmtId="0" fontId="9" fillId="0" borderId="7" xfId="1" applyFont="1" applyBorder="1"/>
    <xf numFmtId="0" fontId="9" fillId="0" borderId="0" xfId="1" applyFont="1"/>
    <xf numFmtId="0" fontId="9" fillId="0" borderId="0" xfId="5" applyFont="1"/>
    <xf numFmtId="0" fontId="9" fillId="0" borderId="0" xfId="11" applyFont="1" applyAlignment="1">
      <alignment horizontal="left" wrapText="1"/>
    </xf>
    <xf numFmtId="4" fontId="2" fillId="0" borderId="0" xfId="3" applyNumberFormat="1" applyFont="1" applyAlignment="1">
      <alignment horizontal="right"/>
    </xf>
    <xf numFmtId="0" fontId="4" fillId="0" borderId="0" xfId="3" applyFont="1" applyAlignment="1">
      <alignment horizontal="center" vertical="center" wrapText="1"/>
    </xf>
    <xf numFmtId="1" fontId="3" fillId="0" borderId="2" xfId="3" applyNumberFormat="1" applyFont="1" applyBorder="1" applyAlignment="1">
      <alignment horizontal="center" vertical="center" wrapText="1"/>
    </xf>
    <xf numFmtId="0" fontId="3" fillId="0" borderId="2" xfId="6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4" fontId="3" fillId="0" borderId="2" xfId="3" applyNumberFormat="1" applyFont="1" applyBorder="1" applyAlignment="1">
      <alignment horizontal="center" vertical="center"/>
    </xf>
    <xf numFmtId="0" fontId="9" fillId="0" borderId="0" xfId="5" applyFont="1" applyAlignment="1">
      <alignment horizontal="left" wrapText="1"/>
    </xf>
    <xf numFmtId="0" fontId="7" fillId="2" borderId="4" xfId="4" applyFont="1" applyFill="1" applyBorder="1" applyAlignment="1">
      <alignment horizontal="center" vertical="center" wrapText="1"/>
    </xf>
    <xf numFmtId="0" fontId="7" fillId="2" borderId="5" xfId="4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0" fontId="12" fillId="0" borderId="6" xfId="5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3" fontId="6" fillId="0" borderId="8" xfId="1" applyNumberFormat="1" applyFont="1" applyBorder="1" applyAlignment="1">
      <alignment horizontal="center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/>
    </xf>
    <xf numFmtId="0" fontId="9" fillId="0" borderId="0" xfId="5" applyFont="1" applyAlignment="1">
      <alignment horizontal="left" vertical="center" wrapText="1"/>
    </xf>
  </cellXfs>
  <cellStyles count="12">
    <cellStyle name="Денежный_Обновленная поликлиника  итого" xfId="6" xr:uid="{C3F19526-E9D9-49C5-9FDF-04EDD56ECBE1}"/>
    <cellStyle name="Обычный" xfId="0" builtinId="0"/>
    <cellStyle name="Обычный 2" xfId="7" xr:uid="{AE2466BE-8FED-44A1-9A91-D0128C4399D6}"/>
    <cellStyle name="Обычный 2 2 2" xfId="1" xr:uid="{EAFD999E-8818-4B0D-B82D-5FA96DD64EE1}"/>
    <cellStyle name="Обычный 3 2" xfId="5" xr:uid="{3EDD843F-578B-4E93-9D11-A044BDB1C302}"/>
    <cellStyle name="Обычный 5 4 2" xfId="11" xr:uid="{5078C53C-C715-43FE-8283-904E6A9BD90A}"/>
    <cellStyle name="Обычный_декабрь 2009 не застрах в хмао" xfId="2" xr:uid="{F4D33375-83E8-4E69-A0AB-8F47D602BAFF}"/>
    <cellStyle name="Обычный_итоговый(не обработанный ) за август стомат" xfId="8" xr:uid="{851B70DD-8DBB-434F-A550-6E8AE8BA4B0D}"/>
    <cellStyle name="Обычный_Обнов.Таб.Объмы 2010 год" xfId="4" xr:uid="{E43B617D-3B5F-42C3-8DFC-57AEDE362ACE}"/>
    <cellStyle name="Обычный_Обновленная  стоматология итого" xfId="9" xr:uid="{D2CA3CC5-6146-4838-A49B-B8700384FAE8}"/>
    <cellStyle name="Обычный_Обновленная поликлиника  итого" xfId="3" xr:uid="{001E5567-6E88-4892-A90B-503D88486AD7}"/>
    <cellStyle name="Финансовый 2 2" xfId="10" xr:uid="{07F76A40-FBFD-40B8-AFD7-7206ED68327A}"/>
  </cellStyles>
  <dxfs count="1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77286-3706-4682-9D11-6CAF1732A9F1}">
  <sheetPr>
    <tabColor rgb="FF92D050"/>
  </sheetPr>
  <dimension ref="A1:M93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6" sqref="A6:M6"/>
      <selection pane="topRight" activeCell="A6" sqref="A6:M6"/>
      <selection pane="bottomLeft" activeCell="A6" sqref="A6:M6"/>
      <selection pane="bottomRight" activeCell="A6" sqref="A6:M6"/>
    </sheetView>
  </sheetViews>
  <sheetFormatPr defaultRowHeight="12.75" x14ac:dyDescent="0.2"/>
  <cols>
    <col min="1" max="1" width="8.42578125" style="26" customWidth="1"/>
    <col min="2" max="2" width="59.140625" style="27" customWidth="1"/>
    <col min="3" max="5" width="15" style="27" customWidth="1"/>
    <col min="6" max="6" width="15" style="28" customWidth="1"/>
    <col min="7" max="9" width="14" style="28" customWidth="1"/>
    <col min="10" max="12" width="15.140625" style="29" customWidth="1"/>
    <col min="13" max="13" width="17.85546875" style="29" customWidth="1"/>
    <col min="14" max="180" width="9.140625" style="28"/>
    <col min="181" max="181" width="6.7109375" style="28" customWidth="1"/>
    <col min="182" max="182" width="50.7109375" style="28" customWidth="1"/>
    <col min="183" max="183" width="11.42578125" style="28" customWidth="1"/>
    <col min="184" max="184" width="10.7109375" style="28" customWidth="1"/>
    <col min="185" max="185" width="14.5703125" style="28" customWidth="1"/>
    <col min="186" max="187" width="12.42578125" style="28" customWidth="1"/>
    <col min="188" max="190" width="15.7109375" style="28" customWidth="1"/>
    <col min="191" max="191" width="13.5703125" style="28" customWidth="1"/>
    <col min="192" max="192" width="14.42578125" style="28" customWidth="1"/>
    <col min="193" max="193" width="12.85546875" style="28" customWidth="1"/>
    <col min="194" max="194" width="13.5703125" style="28" customWidth="1"/>
    <col min="195" max="195" width="14.140625" style="28" customWidth="1"/>
    <col min="196" max="196" width="12.7109375" style="28" customWidth="1"/>
    <col min="197" max="197" width="11.7109375" style="28" customWidth="1"/>
    <col min="198" max="198" width="14.42578125" style="28" customWidth="1"/>
    <col min="199" max="199" width="14.28515625" style="28" customWidth="1"/>
    <col min="200" max="436" width="9.140625" style="28"/>
    <col min="437" max="437" width="6.7109375" style="28" customWidth="1"/>
    <col min="438" max="438" width="50.7109375" style="28" customWidth="1"/>
    <col min="439" max="439" width="11.42578125" style="28" customWidth="1"/>
    <col min="440" max="440" width="10.7109375" style="28" customWidth="1"/>
    <col min="441" max="441" width="14.5703125" style="28" customWidth="1"/>
    <col min="442" max="443" width="12.42578125" style="28" customWidth="1"/>
    <col min="444" max="446" width="15.7109375" style="28" customWidth="1"/>
    <col min="447" max="447" width="13.5703125" style="28" customWidth="1"/>
    <col min="448" max="448" width="14.42578125" style="28" customWidth="1"/>
    <col min="449" max="449" width="12.85546875" style="28" customWidth="1"/>
    <col min="450" max="450" width="13.5703125" style="28" customWidth="1"/>
    <col min="451" max="451" width="14.140625" style="28" customWidth="1"/>
    <col min="452" max="452" width="12.7109375" style="28" customWidth="1"/>
    <col min="453" max="453" width="11.7109375" style="28" customWidth="1"/>
    <col min="454" max="454" width="14.42578125" style="28" customWidth="1"/>
    <col min="455" max="455" width="14.28515625" style="28" customWidth="1"/>
    <col min="456" max="692" width="9.140625" style="28"/>
    <col min="693" max="693" width="6.7109375" style="28" customWidth="1"/>
    <col min="694" max="694" width="50.7109375" style="28" customWidth="1"/>
    <col min="695" max="695" width="11.42578125" style="28" customWidth="1"/>
    <col min="696" max="696" width="10.7109375" style="28" customWidth="1"/>
    <col min="697" max="697" width="14.5703125" style="28" customWidth="1"/>
    <col min="698" max="699" width="12.42578125" style="28" customWidth="1"/>
    <col min="700" max="702" width="15.7109375" style="28" customWidth="1"/>
    <col min="703" max="703" width="13.5703125" style="28" customWidth="1"/>
    <col min="704" max="704" width="14.42578125" style="28" customWidth="1"/>
    <col min="705" max="705" width="12.85546875" style="28" customWidth="1"/>
    <col min="706" max="706" width="13.5703125" style="28" customWidth="1"/>
    <col min="707" max="707" width="14.140625" style="28" customWidth="1"/>
    <col min="708" max="708" width="12.7109375" style="28" customWidth="1"/>
    <col min="709" max="709" width="11.7109375" style="28" customWidth="1"/>
    <col min="710" max="710" width="14.42578125" style="28" customWidth="1"/>
    <col min="711" max="711" width="14.28515625" style="28" customWidth="1"/>
    <col min="712" max="948" width="9.140625" style="28"/>
    <col min="949" max="949" width="6.7109375" style="28" customWidth="1"/>
    <col min="950" max="950" width="50.7109375" style="28" customWidth="1"/>
    <col min="951" max="951" width="11.42578125" style="28" customWidth="1"/>
    <col min="952" max="952" width="10.7109375" style="28" customWidth="1"/>
    <col min="953" max="953" width="14.5703125" style="28" customWidth="1"/>
    <col min="954" max="955" width="12.42578125" style="28" customWidth="1"/>
    <col min="956" max="958" width="15.7109375" style="28" customWidth="1"/>
    <col min="959" max="959" width="13.5703125" style="28" customWidth="1"/>
    <col min="960" max="960" width="14.42578125" style="28" customWidth="1"/>
    <col min="961" max="961" width="12.85546875" style="28" customWidth="1"/>
    <col min="962" max="962" width="13.5703125" style="28" customWidth="1"/>
    <col min="963" max="963" width="14.140625" style="28" customWidth="1"/>
    <col min="964" max="964" width="12.7109375" style="28" customWidth="1"/>
    <col min="965" max="965" width="11.7109375" style="28" customWidth="1"/>
    <col min="966" max="966" width="14.42578125" style="28" customWidth="1"/>
    <col min="967" max="967" width="14.28515625" style="28" customWidth="1"/>
    <col min="968" max="1204" width="9.140625" style="28"/>
    <col min="1205" max="1205" width="6.7109375" style="28" customWidth="1"/>
    <col min="1206" max="1206" width="50.7109375" style="28" customWidth="1"/>
    <col min="1207" max="1207" width="11.42578125" style="28" customWidth="1"/>
    <col min="1208" max="1208" width="10.7109375" style="28" customWidth="1"/>
    <col min="1209" max="1209" width="14.5703125" style="28" customWidth="1"/>
    <col min="1210" max="1211" width="12.42578125" style="28" customWidth="1"/>
    <col min="1212" max="1214" width="15.7109375" style="28" customWidth="1"/>
    <col min="1215" max="1215" width="13.5703125" style="28" customWidth="1"/>
    <col min="1216" max="1216" width="14.42578125" style="28" customWidth="1"/>
    <col min="1217" max="1217" width="12.85546875" style="28" customWidth="1"/>
    <col min="1218" max="1218" width="13.5703125" style="28" customWidth="1"/>
    <col min="1219" max="1219" width="14.140625" style="28" customWidth="1"/>
    <col min="1220" max="1220" width="12.7109375" style="28" customWidth="1"/>
    <col min="1221" max="1221" width="11.7109375" style="28" customWidth="1"/>
    <col min="1222" max="1222" width="14.42578125" style="28" customWidth="1"/>
    <col min="1223" max="1223" width="14.28515625" style="28" customWidth="1"/>
    <col min="1224" max="1460" width="9.140625" style="28"/>
    <col min="1461" max="1461" width="6.7109375" style="28" customWidth="1"/>
    <col min="1462" max="1462" width="50.7109375" style="28" customWidth="1"/>
    <col min="1463" max="1463" width="11.42578125" style="28" customWidth="1"/>
    <col min="1464" max="1464" width="10.7109375" style="28" customWidth="1"/>
    <col min="1465" max="1465" width="14.5703125" style="28" customWidth="1"/>
    <col min="1466" max="1467" width="12.42578125" style="28" customWidth="1"/>
    <col min="1468" max="1470" width="15.7109375" style="28" customWidth="1"/>
    <col min="1471" max="1471" width="13.5703125" style="28" customWidth="1"/>
    <col min="1472" max="1472" width="14.42578125" style="28" customWidth="1"/>
    <col min="1473" max="1473" width="12.85546875" style="28" customWidth="1"/>
    <col min="1474" max="1474" width="13.5703125" style="28" customWidth="1"/>
    <col min="1475" max="1475" width="14.140625" style="28" customWidth="1"/>
    <col min="1476" max="1476" width="12.7109375" style="28" customWidth="1"/>
    <col min="1477" max="1477" width="11.7109375" style="28" customWidth="1"/>
    <col min="1478" max="1478" width="14.42578125" style="28" customWidth="1"/>
    <col min="1479" max="1479" width="14.28515625" style="28" customWidth="1"/>
    <col min="1480" max="1716" width="9.140625" style="28"/>
    <col min="1717" max="1717" width="6.7109375" style="28" customWidth="1"/>
    <col min="1718" max="1718" width="50.7109375" style="28" customWidth="1"/>
    <col min="1719" max="1719" width="11.42578125" style="28" customWidth="1"/>
    <col min="1720" max="1720" width="10.7109375" style="28" customWidth="1"/>
    <col min="1721" max="1721" width="14.5703125" style="28" customWidth="1"/>
    <col min="1722" max="1723" width="12.42578125" style="28" customWidth="1"/>
    <col min="1724" max="1726" width="15.7109375" style="28" customWidth="1"/>
    <col min="1727" max="1727" width="13.5703125" style="28" customWidth="1"/>
    <col min="1728" max="1728" width="14.42578125" style="28" customWidth="1"/>
    <col min="1729" max="1729" width="12.85546875" style="28" customWidth="1"/>
    <col min="1730" max="1730" width="13.5703125" style="28" customWidth="1"/>
    <col min="1731" max="1731" width="14.140625" style="28" customWidth="1"/>
    <col min="1732" max="1732" width="12.7109375" style="28" customWidth="1"/>
    <col min="1733" max="1733" width="11.7109375" style="28" customWidth="1"/>
    <col min="1734" max="1734" width="14.42578125" style="28" customWidth="1"/>
    <col min="1735" max="1735" width="14.28515625" style="28" customWidth="1"/>
    <col min="1736" max="1972" width="9.140625" style="28"/>
    <col min="1973" max="1973" width="6.7109375" style="28" customWidth="1"/>
    <col min="1974" max="1974" width="50.7109375" style="28" customWidth="1"/>
    <col min="1975" max="1975" width="11.42578125" style="28" customWidth="1"/>
    <col min="1976" max="1976" width="10.7109375" style="28" customWidth="1"/>
    <col min="1977" max="1977" width="14.5703125" style="28" customWidth="1"/>
    <col min="1978" max="1979" width="12.42578125" style="28" customWidth="1"/>
    <col min="1980" max="1982" width="15.7109375" style="28" customWidth="1"/>
    <col min="1983" max="1983" width="13.5703125" style="28" customWidth="1"/>
    <col min="1984" max="1984" width="14.42578125" style="28" customWidth="1"/>
    <col min="1985" max="1985" width="12.85546875" style="28" customWidth="1"/>
    <col min="1986" max="1986" width="13.5703125" style="28" customWidth="1"/>
    <col min="1987" max="1987" width="14.140625" style="28" customWidth="1"/>
    <col min="1988" max="1988" width="12.7109375" style="28" customWidth="1"/>
    <col min="1989" max="1989" width="11.7109375" style="28" customWidth="1"/>
    <col min="1990" max="1990" width="14.42578125" style="28" customWidth="1"/>
    <col min="1991" max="1991" width="14.28515625" style="28" customWidth="1"/>
    <col min="1992" max="2228" width="9.140625" style="28"/>
    <col min="2229" max="2229" width="6.7109375" style="28" customWidth="1"/>
    <col min="2230" max="2230" width="50.7109375" style="28" customWidth="1"/>
    <col min="2231" max="2231" width="11.42578125" style="28" customWidth="1"/>
    <col min="2232" max="2232" width="10.7109375" style="28" customWidth="1"/>
    <col min="2233" max="2233" width="14.5703125" style="28" customWidth="1"/>
    <col min="2234" max="2235" width="12.42578125" style="28" customWidth="1"/>
    <col min="2236" max="2238" width="15.7109375" style="28" customWidth="1"/>
    <col min="2239" max="2239" width="13.5703125" style="28" customWidth="1"/>
    <col min="2240" max="2240" width="14.42578125" style="28" customWidth="1"/>
    <col min="2241" max="2241" width="12.85546875" style="28" customWidth="1"/>
    <col min="2242" max="2242" width="13.5703125" style="28" customWidth="1"/>
    <col min="2243" max="2243" width="14.140625" style="28" customWidth="1"/>
    <col min="2244" max="2244" width="12.7109375" style="28" customWidth="1"/>
    <col min="2245" max="2245" width="11.7109375" style="28" customWidth="1"/>
    <col min="2246" max="2246" width="14.42578125" style="28" customWidth="1"/>
    <col min="2247" max="2247" width="14.28515625" style="28" customWidth="1"/>
    <col min="2248" max="2484" width="9.140625" style="28"/>
    <col min="2485" max="2485" width="6.7109375" style="28" customWidth="1"/>
    <col min="2486" max="2486" width="50.7109375" style="28" customWidth="1"/>
    <col min="2487" max="2487" width="11.42578125" style="28" customWidth="1"/>
    <col min="2488" max="2488" width="10.7109375" style="28" customWidth="1"/>
    <col min="2489" max="2489" width="14.5703125" style="28" customWidth="1"/>
    <col min="2490" max="2491" width="12.42578125" style="28" customWidth="1"/>
    <col min="2492" max="2494" width="15.7109375" style="28" customWidth="1"/>
    <col min="2495" max="2495" width="13.5703125" style="28" customWidth="1"/>
    <col min="2496" max="2496" width="14.42578125" style="28" customWidth="1"/>
    <col min="2497" max="2497" width="12.85546875" style="28" customWidth="1"/>
    <col min="2498" max="2498" width="13.5703125" style="28" customWidth="1"/>
    <col min="2499" max="2499" width="14.140625" style="28" customWidth="1"/>
    <col min="2500" max="2500" width="12.7109375" style="28" customWidth="1"/>
    <col min="2501" max="2501" width="11.7109375" style="28" customWidth="1"/>
    <col min="2502" max="2502" width="14.42578125" style="28" customWidth="1"/>
    <col min="2503" max="2503" width="14.28515625" style="28" customWidth="1"/>
    <col min="2504" max="2740" width="9.140625" style="28"/>
    <col min="2741" max="2741" width="6.7109375" style="28" customWidth="1"/>
    <col min="2742" max="2742" width="50.7109375" style="28" customWidth="1"/>
    <col min="2743" max="2743" width="11.42578125" style="28" customWidth="1"/>
    <col min="2744" max="2744" width="10.7109375" style="28" customWidth="1"/>
    <col min="2745" max="2745" width="14.5703125" style="28" customWidth="1"/>
    <col min="2746" max="2747" width="12.42578125" style="28" customWidth="1"/>
    <col min="2748" max="2750" width="15.7109375" style="28" customWidth="1"/>
    <col min="2751" max="2751" width="13.5703125" style="28" customWidth="1"/>
    <col min="2752" max="2752" width="14.42578125" style="28" customWidth="1"/>
    <col min="2753" max="2753" width="12.85546875" style="28" customWidth="1"/>
    <col min="2754" max="2754" width="13.5703125" style="28" customWidth="1"/>
    <col min="2755" max="2755" width="14.140625" style="28" customWidth="1"/>
    <col min="2756" max="2756" width="12.7109375" style="28" customWidth="1"/>
    <col min="2757" max="2757" width="11.7109375" style="28" customWidth="1"/>
    <col min="2758" max="2758" width="14.42578125" style="28" customWidth="1"/>
    <col min="2759" max="2759" width="14.28515625" style="28" customWidth="1"/>
    <col min="2760" max="2996" width="9.140625" style="28"/>
    <col min="2997" max="2997" width="6.7109375" style="28" customWidth="1"/>
    <col min="2998" max="2998" width="50.7109375" style="28" customWidth="1"/>
    <col min="2999" max="2999" width="11.42578125" style="28" customWidth="1"/>
    <col min="3000" max="3000" width="10.7109375" style="28" customWidth="1"/>
    <col min="3001" max="3001" width="14.5703125" style="28" customWidth="1"/>
    <col min="3002" max="3003" width="12.42578125" style="28" customWidth="1"/>
    <col min="3004" max="3006" width="15.7109375" style="28" customWidth="1"/>
    <col min="3007" max="3007" width="13.5703125" style="28" customWidth="1"/>
    <col min="3008" max="3008" width="14.42578125" style="28" customWidth="1"/>
    <col min="3009" max="3009" width="12.85546875" style="28" customWidth="1"/>
    <col min="3010" max="3010" width="13.5703125" style="28" customWidth="1"/>
    <col min="3011" max="3011" width="14.140625" style="28" customWidth="1"/>
    <col min="3012" max="3012" width="12.7109375" style="28" customWidth="1"/>
    <col min="3013" max="3013" width="11.7109375" style="28" customWidth="1"/>
    <col min="3014" max="3014" width="14.42578125" style="28" customWidth="1"/>
    <col min="3015" max="3015" width="14.28515625" style="28" customWidth="1"/>
    <col min="3016" max="3252" width="9.140625" style="28"/>
    <col min="3253" max="3253" width="6.7109375" style="28" customWidth="1"/>
    <col min="3254" max="3254" width="50.7109375" style="28" customWidth="1"/>
    <col min="3255" max="3255" width="11.42578125" style="28" customWidth="1"/>
    <col min="3256" max="3256" width="10.7109375" style="28" customWidth="1"/>
    <col min="3257" max="3257" width="14.5703125" style="28" customWidth="1"/>
    <col min="3258" max="3259" width="12.42578125" style="28" customWidth="1"/>
    <col min="3260" max="3262" width="15.7109375" style="28" customWidth="1"/>
    <col min="3263" max="3263" width="13.5703125" style="28" customWidth="1"/>
    <col min="3264" max="3264" width="14.42578125" style="28" customWidth="1"/>
    <col min="3265" max="3265" width="12.85546875" style="28" customWidth="1"/>
    <col min="3266" max="3266" width="13.5703125" style="28" customWidth="1"/>
    <col min="3267" max="3267" width="14.140625" style="28" customWidth="1"/>
    <col min="3268" max="3268" width="12.7109375" style="28" customWidth="1"/>
    <col min="3269" max="3269" width="11.7109375" style="28" customWidth="1"/>
    <col min="3270" max="3270" width="14.42578125" style="28" customWidth="1"/>
    <col min="3271" max="3271" width="14.28515625" style="28" customWidth="1"/>
    <col min="3272" max="3508" width="9.140625" style="28"/>
    <col min="3509" max="3509" width="6.7109375" style="28" customWidth="1"/>
    <col min="3510" max="3510" width="50.7109375" style="28" customWidth="1"/>
    <col min="3511" max="3511" width="11.42578125" style="28" customWidth="1"/>
    <col min="3512" max="3512" width="10.7109375" style="28" customWidth="1"/>
    <col min="3513" max="3513" width="14.5703125" style="28" customWidth="1"/>
    <col min="3514" max="3515" width="12.42578125" style="28" customWidth="1"/>
    <col min="3516" max="3518" width="15.7109375" style="28" customWidth="1"/>
    <col min="3519" max="3519" width="13.5703125" style="28" customWidth="1"/>
    <col min="3520" max="3520" width="14.42578125" style="28" customWidth="1"/>
    <col min="3521" max="3521" width="12.85546875" style="28" customWidth="1"/>
    <col min="3522" max="3522" width="13.5703125" style="28" customWidth="1"/>
    <col min="3523" max="3523" width="14.140625" style="28" customWidth="1"/>
    <col min="3524" max="3524" width="12.7109375" style="28" customWidth="1"/>
    <col min="3525" max="3525" width="11.7109375" style="28" customWidth="1"/>
    <col min="3526" max="3526" width="14.42578125" style="28" customWidth="1"/>
    <col min="3527" max="3527" width="14.28515625" style="28" customWidth="1"/>
    <col min="3528" max="3764" width="9.140625" style="28"/>
    <col min="3765" max="3765" width="6.7109375" style="28" customWidth="1"/>
    <col min="3766" max="3766" width="50.7109375" style="28" customWidth="1"/>
    <col min="3767" max="3767" width="11.42578125" style="28" customWidth="1"/>
    <col min="3768" max="3768" width="10.7109375" style="28" customWidth="1"/>
    <col min="3769" max="3769" width="14.5703125" style="28" customWidth="1"/>
    <col min="3770" max="3771" width="12.42578125" style="28" customWidth="1"/>
    <col min="3772" max="3774" width="15.7109375" style="28" customWidth="1"/>
    <col min="3775" max="3775" width="13.5703125" style="28" customWidth="1"/>
    <col min="3776" max="3776" width="14.42578125" style="28" customWidth="1"/>
    <col min="3777" max="3777" width="12.85546875" style="28" customWidth="1"/>
    <col min="3778" max="3778" width="13.5703125" style="28" customWidth="1"/>
    <col min="3779" max="3779" width="14.140625" style="28" customWidth="1"/>
    <col min="3780" max="3780" width="12.7109375" style="28" customWidth="1"/>
    <col min="3781" max="3781" width="11.7109375" style="28" customWidth="1"/>
    <col min="3782" max="3782" width="14.42578125" style="28" customWidth="1"/>
    <col min="3783" max="3783" width="14.28515625" style="28" customWidth="1"/>
    <col min="3784" max="4020" width="9.140625" style="28"/>
    <col min="4021" max="4021" width="6.7109375" style="28" customWidth="1"/>
    <col min="4022" max="4022" width="50.7109375" style="28" customWidth="1"/>
    <col min="4023" max="4023" width="11.42578125" style="28" customWidth="1"/>
    <col min="4024" max="4024" width="10.7109375" style="28" customWidth="1"/>
    <col min="4025" max="4025" width="14.5703125" style="28" customWidth="1"/>
    <col min="4026" max="4027" width="12.42578125" style="28" customWidth="1"/>
    <col min="4028" max="4030" width="15.7109375" style="28" customWidth="1"/>
    <col min="4031" max="4031" width="13.5703125" style="28" customWidth="1"/>
    <col min="4032" max="4032" width="14.42578125" style="28" customWidth="1"/>
    <col min="4033" max="4033" width="12.85546875" style="28" customWidth="1"/>
    <col min="4034" max="4034" width="13.5703125" style="28" customWidth="1"/>
    <col min="4035" max="4035" width="14.140625" style="28" customWidth="1"/>
    <col min="4036" max="4036" width="12.7109375" style="28" customWidth="1"/>
    <col min="4037" max="4037" width="11.7109375" style="28" customWidth="1"/>
    <col min="4038" max="4038" width="14.42578125" style="28" customWidth="1"/>
    <col min="4039" max="4039" width="14.28515625" style="28" customWidth="1"/>
    <col min="4040" max="4276" width="9.140625" style="28"/>
    <col min="4277" max="4277" width="6.7109375" style="28" customWidth="1"/>
    <col min="4278" max="4278" width="50.7109375" style="28" customWidth="1"/>
    <col min="4279" max="4279" width="11.42578125" style="28" customWidth="1"/>
    <col min="4280" max="4280" width="10.7109375" style="28" customWidth="1"/>
    <col min="4281" max="4281" width="14.5703125" style="28" customWidth="1"/>
    <col min="4282" max="4283" width="12.42578125" style="28" customWidth="1"/>
    <col min="4284" max="4286" width="15.7109375" style="28" customWidth="1"/>
    <col min="4287" max="4287" width="13.5703125" style="28" customWidth="1"/>
    <col min="4288" max="4288" width="14.42578125" style="28" customWidth="1"/>
    <col min="4289" max="4289" width="12.85546875" style="28" customWidth="1"/>
    <col min="4290" max="4290" width="13.5703125" style="28" customWidth="1"/>
    <col min="4291" max="4291" width="14.140625" style="28" customWidth="1"/>
    <col min="4292" max="4292" width="12.7109375" style="28" customWidth="1"/>
    <col min="4293" max="4293" width="11.7109375" style="28" customWidth="1"/>
    <col min="4294" max="4294" width="14.42578125" style="28" customWidth="1"/>
    <col min="4295" max="4295" width="14.28515625" style="28" customWidth="1"/>
    <col min="4296" max="4532" width="9.140625" style="28"/>
    <col min="4533" max="4533" width="6.7109375" style="28" customWidth="1"/>
    <col min="4534" max="4534" width="50.7109375" style="28" customWidth="1"/>
    <col min="4535" max="4535" width="11.42578125" style="28" customWidth="1"/>
    <col min="4536" max="4536" width="10.7109375" style="28" customWidth="1"/>
    <col min="4537" max="4537" width="14.5703125" style="28" customWidth="1"/>
    <col min="4538" max="4539" width="12.42578125" style="28" customWidth="1"/>
    <col min="4540" max="4542" width="15.7109375" style="28" customWidth="1"/>
    <col min="4543" max="4543" width="13.5703125" style="28" customWidth="1"/>
    <col min="4544" max="4544" width="14.42578125" style="28" customWidth="1"/>
    <col min="4545" max="4545" width="12.85546875" style="28" customWidth="1"/>
    <col min="4546" max="4546" width="13.5703125" style="28" customWidth="1"/>
    <col min="4547" max="4547" width="14.140625" style="28" customWidth="1"/>
    <col min="4548" max="4548" width="12.7109375" style="28" customWidth="1"/>
    <col min="4549" max="4549" width="11.7109375" style="28" customWidth="1"/>
    <col min="4550" max="4550" width="14.42578125" style="28" customWidth="1"/>
    <col min="4551" max="4551" width="14.28515625" style="28" customWidth="1"/>
    <col min="4552" max="4788" width="9.140625" style="28"/>
    <col min="4789" max="4789" width="6.7109375" style="28" customWidth="1"/>
    <col min="4790" max="4790" width="50.7109375" style="28" customWidth="1"/>
    <col min="4791" max="4791" width="11.42578125" style="28" customWidth="1"/>
    <col min="4792" max="4792" width="10.7109375" style="28" customWidth="1"/>
    <col min="4793" max="4793" width="14.5703125" style="28" customWidth="1"/>
    <col min="4794" max="4795" width="12.42578125" style="28" customWidth="1"/>
    <col min="4796" max="4798" width="15.7109375" style="28" customWidth="1"/>
    <col min="4799" max="4799" width="13.5703125" style="28" customWidth="1"/>
    <col min="4800" max="4800" width="14.42578125" style="28" customWidth="1"/>
    <col min="4801" max="4801" width="12.85546875" style="28" customWidth="1"/>
    <col min="4802" max="4802" width="13.5703125" style="28" customWidth="1"/>
    <col min="4803" max="4803" width="14.140625" style="28" customWidth="1"/>
    <col min="4804" max="4804" width="12.7109375" style="28" customWidth="1"/>
    <col min="4805" max="4805" width="11.7109375" style="28" customWidth="1"/>
    <col min="4806" max="4806" width="14.42578125" style="28" customWidth="1"/>
    <col min="4807" max="4807" width="14.28515625" style="28" customWidth="1"/>
    <col min="4808" max="5044" width="9.140625" style="28"/>
    <col min="5045" max="5045" width="6.7109375" style="28" customWidth="1"/>
    <col min="5046" max="5046" width="50.7109375" style="28" customWidth="1"/>
    <col min="5047" max="5047" width="11.42578125" style="28" customWidth="1"/>
    <col min="5048" max="5048" width="10.7109375" style="28" customWidth="1"/>
    <col min="5049" max="5049" width="14.5703125" style="28" customWidth="1"/>
    <col min="5050" max="5051" width="12.42578125" style="28" customWidth="1"/>
    <col min="5052" max="5054" width="15.7109375" style="28" customWidth="1"/>
    <col min="5055" max="5055" width="13.5703125" style="28" customWidth="1"/>
    <col min="5056" max="5056" width="14.42578125" style="28" customWidth="1"/>
    <col min="5057" max="5057" width="12.85546875" style="28" customWidth="1"/>
    <col min="5058" max="5058" width="13.5703125" style="28" customWidth="1"/>
    <col min="5059" max="5059" width="14.140625" style="28" customWidth="1"/>
    <col min="5060" max="5060" width="12.7109375" style="28" customWidth="1"/>
    <col min="5061" max="5061" width="11.7109375" style="28" customWidth="1"/>
    <col min="5062" max="5062" width="14.42578125" style="28" customWidth="1"/>
    <col min="5063" max="5063" width="14.28515625" style="28" customWidth="1"/>
    <col min="5064" max="5300" width="9.140625" style="28"/>
    <col min="5301" max="5301" width="6.7109375" style="28" customWidth="1"/>
    <col min="5302" max="5302" width="50.7109375" style="28" customWidth="1"/>
    <col min="5303" max="5303" width="11.42578125" style="28" customWidth="1"/>
    <col min="5304" max="5304" width="10.7109375" style="28" customWidth="1"/>
    <col min="5305" max="5305" width="14.5703125" style="28" customWidth="1"/>
    <col min="5306" max="5307" width="12.42578125" style="28" customWidth="1"/>
    <col min="5308" max="5310" width="15.7109375" style="28" customWidth="1"/>
    <col min="5311" max="5311" width="13.5703125" style="28" customWidth="1"/>
    <col min="5312" max="5312" width="14.42578125" style="28" customWidth="1"/>
    <col min="5313" max="5313" width="12.85546875" style="28" customWidth="1"/>
    <col min="5314" max="5314" width="13.5703125" style="28" customWidth="1"/>
    <col min="5315" max="5315" width="14.140625" style="28" customWidth="1"/>
    <col min="5316" max="5316" width="12.7109375" style="28" customWidth="1"/>
    <col min="5317" max="5317" width="11.7109375" style="28" customWidth="1"/>
    <col min="5318" max="5318" width="14.42578125" style="28" customWidth="1"/>
    <col min="5319" max="5319" width="14.28515625" style="28" customWidth="1"/>
    <col min="5320" max="5556" width="9.140625" style="28"/>
    <col min="5557" max="5557" width="6.7109375" style="28" customWidth="1"/>
    <col min="5558" max="5558" width="50.7109375" style="28" customWidth="1"/>
    <col min="5559" max="5559" width="11.42578125" style="28" customWidth="1"/>
    <col min="5560" max="5560" width="10.7109375" style="28" customWidth="1"/>
    <col min="5561" max="5561" width="14.5703125" style="28" customWidth="1"/>
    <col min="5562" max="5563" width="12.42578125" style="28" customWidth="1"/>
    <col min="5564" max="5566" width="15.7109375" style="28" customWidth="1"/>
    <col min="5567" max="5567" width="13.5703125" style="28" customWidth="1"/>
    <col min="5568" max="5568" width="14.42578125" style="28" customWidth="1"/>
    <col min="5569" max="5569" width="12.85546875" style="28" customWidth="1"/>
    <col min="5570" max="5570" width="13.5703125" style="28" customWidth="1"/>
    <col min="5571" max="5571" width="14.140625" style="28" customWidth="1"/>
    <col min="5572" max="5572" width="12.7109375" style="28" customWidth="1"/>
    <col min="5573" max="5573" width="11.7109375" style="28" customWidth="1"/>
    <col min="5574" max="5574" width="14.42578125" style="28" customWidth="1"/>
    <col min="5575" max="5575" width="14.28515625" style="28" customWidth="1"/>
    <col min="5576" max="5812" width="9.140625" style="28"/>
    <col min="5813" max="5813" width="6.7109375" style="28" customWidth="1"/>
    <col min="5814" max="5814" width="50.7109375" style="28" customWidth="1"/>
    <col min="5815" max="5815" width="11.42578125" style="28" customWidth="1"/>
    <col min="5816" max="5816" width="10.7109375" style="28" customWidth="1"/>
    <col min="5817" max="5817" width="14.5703125" style="28" customWidth="1"/>
    <col min="5818" max="5819" width="12.42578125" style="28" customWidth="1"/>
    <col min="5820" max="5822" width="15.7109375" style="28" customWidth="1"/>
    <col min="5823" max="5823" width="13.5703125" style="28" customWidth="1"/>
    <col min="5824" max="5824" width="14.42578125" style="28" customWidth="1"/>
    <col min="5825" max="5825" width="12.85546875" style="28" customWidth="1"/>
    <col min="5826" max="5826" width="13.5703125" style="28" customWidth="1"/>
    <col min="5827" max="5827" width="14.140625" style="28" customWidth="1"/>
    <col min="5828" max="5828" width="12.7109375" style="28" customWidth="1"/>
    <col min="5829" max="5829" width="11.7109375" style="28" customWidth="1"/>
    <col min="5830" max="5830" width="14.42578125" style="28" customWidth="1"/>
    <col min="5831" max="5831" width="14.28515625" style="28" customWidth="1"/>
    <col min="5832" max="6068" width="9.140625" style="28"/>
    <col min="6069" max="6069" width="6.7109375" style="28" customWidth="1"/>
    <col min="6070" max="6070" width="50.7109375" style="28" customWidth="1"/>
    <col min="6071" max="6071" width="11.42578125" style="28" customWidth="1"/>
    <col min="6072" max="6072" width="10.7109375" style="28" customWidth="1"/>
    <col min="6073" max="6073" width="14.5703125" style="28" customWidth="1"/>
    <col min="6074" max="6075" width="12.42578125" style="28" customWidth="1"/>
    <col min="6076" max="6078" width="15.7109375" style="28" customWidth="1"/>
    <col min="6079" max="6079" width="13.5703125" style="28" customWidth="1"/>
    <col min="6080" max="6080" width="14.42578125" style="28" customWidth="1"/>
    <col min="6081" max="6081" width="12.85546875" style="28" customWidth="1"/>
    <col min="6082" max="6082" width="13.5703125" style="28" customWidth="1"/>
    <col min="6083" max="6083" width="14.140625" style="28" customWidth="1"/>
    <col min="6084" max="6084" width="12.7109375" style="28" customWidth="1"/>
    <col min="6085" max="6085" width="11.7109375" style="28" customWidth="1"/>
    <col min="6086" max="6086" width="14.42578125" style="28" customWidth="1"/>
    <col min="6087" max="6087" width="14.28515625" style="28" customWidth="1"/>
    <col min="6088" max="6324" width="9.140625" style="28"/>
    <col min="6325" max="6325" width="6.7109375" style="28" customWidth="1"/>
    <col min="6326" max="6326" width="50.7109375" style="28" customWidth="1"/>
    <col min="6327" max="6327" width="11.42578125" style="28" customWidth="1"/>
    <col min="6328" max="6328" width="10.7109375" style="28" customWidth="1"/>
    <col min="6329" max="6329" width="14.5703125" style="28" customWidth="1"/>
    <col min="6330" max="6331" width="12.42578125" style="28" customWidth="1"/>
    <col min="6332" max="6334" width="15.7109375" style="28" customWidth="1"/>
    <col min="6335" max="6335" width="13.5703125" style="28" customWidth="1"/>
    <col min="6336" max="6336" width="14.42578125" style="28" customWidth="1"/>
    <col min="6337" max="6337" width="12.85546875" style="28" customWidth="1"/>
    <col min="6338" max="6338" width="13.5703125" style="28" customWidth="1"/>
    <col min="6339" max="6339" width="14.140625" style="28" customWidth="1"/>
    <col min="6340" max="6340" width="12.7109375" style="28" customWidth="1"/>
    <col min="6341" max="6341" width="11.7109375" style="28" customWidth="1"/>
    <col min="6342" max="6342" width="14.42578125" style="28" customWidth="1"/>
    <col min="6343" max="6343" width="14.28515625" style="28" customWidth="1"/>
    <col min="6344" max="6580" width="9.140625" style="28"/>
    <col min="6581" max="6581" width="6.7109375" style="28" customWidth="1"/>
    <col min="6582" max="6582" width="50.7109375" style="28" customWidth="1"/>
    <col min="6583" max="6583" width="11.42578125" style="28" customWidth="1"/>
    <col min="6584" max="6584" width="10.7109375" style="28" customWidth="1"/>
    <col min="6585" max="6585" width="14.5703125" style="28" customWidth="1"/>
    <col min="6586" max="6587" width="12.42578125" style="28" customWidth="1"/>
    <col min="6588" max="6590" width="15.7109375" style="28" customWidth="1"/>
    <col min="6591" max="6591" width="13.5703125" style="28" customWidth="1"/>
    <col min="6592" max="6592" width="14.42578125" style="28" customWidth="1"/>
    <col min="6593" max="6593" width="12.85546875" style="28" customWidth="1"/>
    <col min="6594" max="6594" width="13.5703125" style="28" customWidth="1"/>
    <col min="6595" max="6595" width="14.140625" style="28" customWidth="1"/>
    <col min="6596" max="6596" width="12.7109375" style="28" customWidth="1"/>
    <col min="6597" max="6597" width="11.7109375" style="28" customWidth="1"/>
    <col min="6598" max="6598" width="14.42578125" style="28" customWidth="1"/>
    <col min="6599" max="6599" width="14.28515625" style="28" customWidth="1"/>
    <col min="6600" max="6836" width="9.140625" style="28"/>
    <col min="6837" max="6837" width="6.7109375" style="28" customWidth="1"/>
    <col min="6838" max="6838" width="50.7109375" style="28" customWidth="1"/>
    <col min="6839" max="6839" width="11.42578125" style="28" customWidth="1"/>
    <col min="6840" max="6840" width="10.7109375" style="28" customWidth="1"/>
    <col min="6841" max="6841" width="14.5703125" style="28" customWidth="1"/>
    <col min="6842" max="6843" width="12.42578125" style="28" customWidth="1"/>
    <col min="6844" max="6846" width="15.7109375" style="28" customWidth="1"/>
    <col min="6847" max="6847" width="13.5703125" style="28" customWidth="1"/>
    <col min="6848" max="6848" width="14.42578125" style="28" customWidth="1"/>
    <col min="6849" max="6849" width="12.85546875" style="28" customWidth="1"/>
    <col min="6850" max="6850" width="13.5703125" style="28" customWidth="1"/>
    <col min="6851" max="6851" width="14.140625" style="28" customWidth="1"/>
    <col min="6852" max="6852" width="12.7109375" style="28" customWidth="1"/>
    <col min="6853" max="6853" width="11.7109375" style="28" customWidth="1"/>
    <col min="6854" max="6854" width="14.42578125" style="28" customWidth="1"/>
    <col min="6855" max="6855" width="14.28515625" style="28" customWidth="1"/>
    <col min="6856" max="7092" width="9.140625" style="28"/>
    <col min="7093" max="7093" width="6.7109375" style="28" customWidth="1"/>
    <col min="7094" max="7094" width="50.7109375" style="28" customWidth="1"/>
    <col min="7095" max="7095" width="11.42578125" style="28" customWidth="1"/>
    <col min="7096" max="7096" width="10.7109375" style="28" customWidth="1"/>
    <col min="7097" max="7097" width="14.5703125" style="28" customWidth="1"/>
    <col min="7098" max="7099" width="12.42578125" style="28" customWidth="1"/>
    <col min="7100" max="7102" width="15.7109375" style="28" customWidth="1"/>
    <col min="7103" max="7103" width="13.5703125" style="28" customWidth="1"/>
    <col min="7104" max="7104" width="14.42578125" style="28" customWidth="1"/>
    <col min="7105" max="7105" width="12.85546875" style="28" customWidth="1"/>
    <col min="7106" max="7106" width="13.5703125" style="28" customWidth="1"/>
    <col min="7107" max="7107" width="14.140625" style="28" customWidth="1"/>
    <col min="7108" max="7108" width="12.7109375" style="28" customWidth="1"/>
    <col min="7109" max="7109" width="11.7109375" style="28" customWidth="1"/>
    <col min="7110" max="7110" width="14.42578125" style="28" customWidth="1"/>
    <col min="7111" max="7111" width="14.28515625" style="28" customWidth="1"/>
    <col min="7112" max="7348" width="9.140625" style="28"/>
    <col min="7349" max="7349" width="6.7109375" style="28" customWidth="1"/>
    <col min="7350" max="7350" width="50.7109375" style="28" customWidth="1"/>
    <col min="7351" max="7351" width="11.42578125" style="28" customWidth="1"/>
    <col min="7352" max="7352" width="10.7109375" style="28" customWidth="1"/>
    <col min="7353" max="7353" width="14.5703125" style="28" customWidth="1"/>
    <col min="7354" max="7355" width="12.42578125" style="28" customWidth="1"/>
    <col min="7356" max="7358" width="15.7109375" style="28" customWidth="1"/>
    <col min="7359" max="7359" width="13.5703125" style="28" customWidth="1"/>
    <col min="7360" max="7360" width="14.42578125" style="28" customWidth="1"/>
    <col min="7361" max="7361" width="12.85546875" style="28" customWidth="1"/>
    <col min="7362" max="7362" width="13.5703125" style="28" customWidth="1"/>
    <col min="7363" max="7363" width="14.140625" style="28" customWidth="1"/>
    <col min="7364" max="7364" width="12.7109375" style="28" customWidth="1"/>
    <col min="7365" max="7365" width="11.7109375" style="28" customWidth="1"/>
    <col min="7366" max="7366" width="14.42578125" style="28" customWidth="1"/>
    <col min="7367" max="7367" width="14.28515625" style="28" customWidth="1"/>
    <col min="7368" max="7604" width="9.140625" style="28"/>
    <col min="7605" max="7605" width="6.7109375" style="28" customWidth="1"/>
    <col min="7606" max="7606" width="50.7109375" style="28" customWidth="1"/>
    <col min="7607" max="7607" width="11.42578125" style="28" customWidth="1"/>
    <col min="7608" max="7608" width="10.7109375" style="28" customWidth="1"/>
    <col min="7609" max="7609" width="14.5703125" style="28" customWidth="1"/>
    <col min="7610" max="7611" width="12.42578125" style="28" customWidth="1"/>
    <col min="7612" max="7614" width="15.7109375" style="28" customWidth="1"/>
    <col min="7615" max="7615" width="13.5703125" style="28" customWidth="1"/>
    <col min="7616" max="7616" width="14.42578125" style="28" customWidth="1"/>
    <col min="7617" max="7617" width="12.85546875" style="28" customWidth="1"/>
    <col min="7618" max="7618" width="13.5703125" style="28" customWidth="1"/>
    <col min="7619" max="7619" width="14.140625" style="28" customWidth="1"/>
    <col min="7620" max="7620" width="12.7109375" style="28" customWidth="1"/>
    <col min="7621" max="7621" width="11.7109375" style="28" customWidth="1"/>
    <col min="7622" max="7622" width="14.42578125" style="28" customWidth="1"/>
    <col min="7623" max="7623" width="14.28515625" style="28" customWidth="1"/>
    <col min="7624" max="7860" width="9.140625" style="28"/>
    <col min="7861" max="7861" width="6.7109375" style="28" customWidth="1"/>
    <col min="7862" max="7862" width="50.7109375" style="28" customWidth="1"/>
    <col min="7863" max="7863" width="11.42578125" style="28" customWidth="1"/>
    <col min="7864" max="7864" width="10.7109375" style="28" customWidth="1"/>
    <col min="7865" max="7865" width="14.5703125" style="28" customWidth="1"/>
    <col min="7866" max="7867" width="12.42578125" style="28" customWidth="1"/>
    <col min="7868" max="7870" width="15.7109375" style="28" customWidth="1"/>
    <col min="7871" max="7871" width="13.5703125" style="28" customWidth="1"/>
    <col min="7872" max="7872" width="14.42578125" style="28" customWidth="1"/>
    <col min="7873" max="7873" width="12.85546875" style="28" customWidth="1"/>
    <col min="7874" max="7874" width="13.5703125" style="28" customWidth="1"/>
    <col min="7875" max="7875" width="14.140625" style="28" customWidth="1"/>
    <col min="7876" max="7876" width="12.7109375" style="28" customWidth="1"/>
    <col min="7877" max="7877" width="11.7109375" style="28" customWidth="1"/>
    <col min="7878" max="7878" width="14.42578125" style="28" customWidth="1"/>
    <col min="7879" max="7879" width="14.28515625" style="28" customWidth="1"/>
    <col min="7880" max="8116" width="9.140625" style="28"/>
    <col min="8117" max="8117" width="6.7109375" style="28" customWidth="1"/>
    <col min="8118" max="8118" width="50.7109375" style="28" customWidth="1"/>
    <col min="8119" max="8119" width="11.42578125" style="28" customWidth="1"/>
    <col min="8120" max="8120" width="10.7109375" style="28" customWidth="1"/>
    <col min="8121" max="8121" width="14.5703125" style="28" customWidth="1"/>
    <col min="8122" max="8123" width="12.42578125" style="28" customWidth="1"/>
    <col min="8124" max="8126" width="15.7109375" style="28" customWidth="1"/>
    <col min="8127" max="8127" width="13.5703125" style="28" customWidth="1"/>
    <col min="8128" max="8128" width="14.42578125" style="28" customWidth="1"/>
    <col min="8129" max="8129" width="12.85546875" style="28" customWidth="1"/>
    <col min="8130" max="8130" width="13.5703125" style="28" customWidth="1"/>
    <col min="8131" max="8131" width="14.140625" style="28" customWidth="1"/>
    <col min="8132" max="8132" width="12.7109375" style="28" customWidth="1"/>
    <col min="8133" max="8133" width="11.7109375" style="28" customWidth="1"/>
    <col min="8134" max="8134" width="14.42578125" style="28" customWidth="1"/>
    <col min="8135" max="8135" width="14.28515625" style="28" customWidth="1"/>
    <col min="8136" max="8372" width="9.140625" style="28"/>
    <col min="8373" max="8373" width="6.7109375" style="28" customWidth="1"/>
    <col min="8374" max="8374" width="50.7109375" style="28" customWidth="1"/>
    <col min="8375" max="8375" width="11.42578125" style="28" customWidth="1"/>
    <col min="8376" max="8376" width="10.7109375" style="28" customWidth="1"/>
    <col min="8377" max="8377" width="14.5703125" style="28" customWidth="1"/>
    <col min="8378" max="8379" width="12.42578125" style="28" customWidth="1"/>
    <col min="8380" max="8382" width="15.7109375" style="28" customWidth="1"/>
    <col min="8383" max="8383" width="13.5703125" style="28" customWidth="1"/>
    <col min="8384" max="8384" width="14.42578125" style="28" customWidth="1"/>
    <col min="8385" max="8385" width="12.85546875" style="28" customWidth="1"/>
    <col min="8386" max="8386" width="13.5703125" style="28" customWidth="1"/>
    <col min="8387" max="8387" width="14.140625" style="28" customWidth="1"/>
    <col min="8388" max="8388" width="12.7109375" style="28" customWidth="1"/>
    <col min="8389" max="8389" width="11.7109375" style="28" customWidth="1"/>
    <col min="8390" max="8390" width="14.42578125" style="28" customWidth="1"/>
    <col min="8391" max="8391" width="14.28515625" style="28" customWidth="1"/>
    <col min="8392" max="8628" width="9.140625" style="28"/>
    <col min="8629" max="8629" width="6.7109375" style="28" customWidth="1"/>
    <col min="8630" max="8630" width="50.7109375" style="28" customWidth="1"/>
    <col min="8631" max="8631" width="11.42578125" style="28" customWidth="1"/>
    <col min="8632" max="8632" width="10.7109375" style="28" customWidth="1"/>
    <col min="8633" max="8633" width="14.5703125" style="28" customWidth="1"/>
    <col min="8634" max="8635" width="12.42578125" style="28" customWidth="1"/>
    <col min="8636" max="8638" width="15.7109375" style="28" customWidth="1"/>
    <col min="8639" max="8639" width="13.5703125" style="28" customWidth="1"/>
    <col min="8640" max="8640" width="14.42578125" style="28" customWidth="1"/>
    <col min="8641" max="8641" width="12.85546875" style="28" customWidth="1"/>
    <col min="8642" max="8642" width="13.5703125" style="28" customWidth="1"/>
    <col min="8643" max="8643" width="14.140625" style="28" customWidth="1"/>
    <col min="8644" max="8644" width="12.7109375" style="28" customWidth="1"/>
    <col min="8645" max="8645" width="11.7109375" style="28" customWidth="1"/>
    <col min="8646" max="8646" width="14.42578125" style="28" customWidth="1"/>
    <col min="8647" max="8647" width="14.28515625" style="28" customWidth="1"/>
    <col min="8648" max="8884" width="9.140625" style="28"/>
    <col min="8885" max="8885" width="6.7109375" style="28" customWidth="1"/>
    <col min="8886" max="8886" width="50.7109375" style="28" customWidth="1"/>
    <col min="8887" max="8887" width="11.42578125" style="28" customWidth="1"/>
    <col min="8888" max="8888" width="10.7109375" style="28" customWidth="1"/>
    <col min="8889" max="8889" width="14.5703125" style="28" customWidth="1"/>
    <col min="8890" max="8891" width="12.42578125" style="28" customWidth="1"/>
    <col min="8892" max="8894" width="15.7109375" style="28" customWidth="1"/>
    <col min="8895" max="8895" width="13.5703125" style="28" customWidth="1"/>
    <col min="8896" max="8896" width="14.42578125" style="28" customWidth="1"/>
    <col min="8897" max="8897" width="12.85546875" style="28" customWidth="1"/>
    <col min="8898" max="8898" width="13.5703125" style="28" customWidth="1"/>
    <col min="8899" max="8899" width="14.140625" style="28" customWidth="1"/>
    <col min="8900" max="8900" width="12.7109375" style="28" customWidth="1"/>
    <col min="8901" max="8901" width="11.7109375" style="28" customWidth="1"/>
    <col min="8902" max="8902" width="14.42578125" style="28" customWidth="1"/>
    <col min="8903" max="8903" width="14.28515625" style="28" customWidth="1"/>
    <col min="8904" max="9140" width="9.140625" style="28"/>
    <col min="9141" max="9141" width="6.7109375" style="28" customWidth="1"/>
    <col min="9142" max="9142" width="50.7109375" style="28" customWidth="1"/>
    <col min="9143" max="9143" width="11.42578125" style="28" customWidth="1"/>
    <col min="9144" max="9144" width="10.7109375" style="28" customWidth="1"/>
    <col min="9145" max="9145" width="14.5703125" style="28" customWidth="1"/>
    <col min="9146" max="9147" width="12.42578125" style="28" customWidth="1"/>
    <col min="9148" max="9150" width="15.7109375" style="28" customWidth="1"/>
    <col min="9151" max="9151" width="13.5703125" style="28" customWidth="1"/>
    <col min="9152" max="9152" width="14.42578125" style="28" customWidth="1"/>
    <col min="9153" max="9153" width="12.85546875" style="28" customWidth="1"/>
    <col min="9154" max="9154" width="13.5703125" style="28" customWidth="1"/>
    <col min="9155" max="9155" width="14.140625" style="28" customWidth="1"/>
    <col min="9156" max="9156" width="12.7109375" style="28" customWidth="1"/>
    <col min="9157" max="9157" width="11.7109375" style="28" customWidth="1"/>
    <col min="9158" max="9158" width="14.42578125" style="28" customWidth="1"/>
    <col min="9159" max="9159" width="14.28515625" style="28" customWidth="1"/>
    <col min="9160" max="9396" width="9.140625" style="28"/>
    <col min="9397" max="9397" width="6.7109375" style="28" customWidth="1"/>
    <col min="9398" max="9398" width="50.7109375" style="28" customWidth="1"/>
    <col min="9399" max="9399" width="11.42578125" style="28" customWidth="1"/>
    <col min="9400" max="9400" width="10.7109375" style="28" customWidth="1"/>
    <col min="9401" max="9401" width="14.5703125" style="28" customWidth="1"/>
    <col min="9402" max="9403" width="12.42578125" style="28" customWidth="1"/>
    <col min="9404" max="9406" width="15.7109375" style="28" customWidth="1"/>
    <col min="9407" max="9407" width="13.5703125" style="28" customWidth="1"/>
    <col min="9408" max="9408" width="14.42578125" style="28" customWidth="1"/>
    <col min="9409" max="9409" width="12.85546875" style="28" customWidth="1"/>
    <col min="9410" max="9410" width="13.5703125" style="28" customWidth="1"/>
    <col min="9411" max="9411" width="14.140625" style="28" customWidth="1"/>
    <col min="9412" max="9412" width="12.7109375" style="28" customWidth="1"/>
    <col min="9413" max="9413" width="11.7109375" style="28" customWidth="1"/>
    <col min="9414" max="9414" width="14.42578125" style="28" customWidth="1"/>
    <col min="9415" max="9415" width="14.28515625" style="28" customWidth="1"/>
    <col min="9416" max="9652" width="9.140625" style="28"/>
    <col min="9653" max="9653" width="6.7109375" style="28" customWidth="1"/>
    <col min="9654" max="9654" width="50.7109375" style="28" customWidth="1"/>
    <col min="9655" max="9655" width="11.42578125" style="28" customWidth="1"/>
    <col min="9656" max="9656" width="10.7109375" style="28" customWidth="1"/>
    <col min="9657" max="9657" width="14.5703125" style="28" customWidth="1"/>
    <col min="9658" max="9659" width="12.42578125" style="28" customWidth="1"/>
    <col min="9660" max="9662" width="15.7109375" style="28" customWidth="1"/>
    <col min="9663" max="9663" width="13.5703125" style="28" customWidth="1"/>
    <col min="9664" max="9664" width="14.42578125" style="28" customWidth="1"/>
    <col min="9665" max="9665" width="12.85546875" style="28" customWidth="1"/>
    <col min="9666" max="9666" width="13.5703125" style="28" customWidth="1"/>
    <col min="9667" max="9667" width="14.140625" style="28" customWidth="1"/>
    <col min="9668" max="9668" width="12.7109375" style="28" customWidth="1"/>
    <col min="9669" max="9669" width="11.7109375" style="28" customWidth="1"/>
    <col min="9670" max="9670" width="14.42578125" style="28" customWidth="1"/>
    <col min="9671" max="9671" width="14.28515625" style="28" customWidth="1"/>
    <col min="9672" max="9908" width="9.140625" style="28"/>
    <col min="9909" max="9909" width="6.7109375" style="28" customWidth="1"/>
    <col min="9910" max="9910" width="50.7109375" style="28" customWidth="1"/>
    <col min="9911" max="9911" width="11.42578125" style="28" customWidth="1"/>
    <col min="9912" max="9912" width="10.7109375" style="28" customWidth="1"/>
    <col min="9913" max="9913" width="14.5703125" style="28" customWidth="1"/>
    <col min="9914" max="9915" width="12.42578125" style="28" customWidth="1"/>
    <col min="9916" max="9918" width="15.7109375" style="28" customWidth="1"/>
    <col min="9919" max="9919" width="13.5703125" style="28" customWidth="1"/>
    <col min="9920" max="9920" width="14.42578125" style="28" customWidth="1"/>
    <col min="9921" max="9921" width="12.85546875" style="28" customWidth="1"/>
    <col min="9922" max="9922" width="13.5703125" style="28" customWidth="1"/>
    <col min="9923" max="9923" width="14.140625" style="28" customWidth="1"/>
    <col min="9924" max="9924" width="12.7109375" style="28" customWidth="1"/>
    <col min="9925" max="9925" width="11.7109375" style="28" customWidth="1"/>
    <col min="9926" max="9926" width="14.42578125" style="28" customWidth="1"/>
    <col min="9927" max="9927" width="14.28515625" style="28" customWidth="1"/>
    <col min="9928" max="10164" width="9.140625" style="28"/>
    <col min="10165" max="10165" width="6.7109375" style="28" customWidth="1"/>
    <col min="10166" max="10166" width="50.7109375" style="28" customWidth="1"/>
    <col min="10167" max="10167" width="11.42578125" style="28" customWidth="1"/>
    <col min="10168" max="10168" width="10.7109375" style="28" customWidth="1"/>
    <col min="10169" max="10169" width="14.5703125" style="28" customWidth="1"/>
    <col min="10170" max="10171" width="12.42578125" style="28" customWidth="1"/>
    <col min="10172" max="10174" width="15.7109375" style="28" customWidth="1"/>
    <col min="10175" max="10175" width="13.5703125" style="28" customWidth="1"/>
    <col min="10176" max="10176" width="14.42578125" style="28" customWidth="1"/>
    <col min="10177" max="10177" width="12.85546875" style="28" customWidth="1"/>
    <col min="10178" max="10178" width="13.5703125" style="28" customWidth="1"/>
    <col min="10179" max="10179" width="14.140625" style="28" customWidth="1"/>
    <col min="10180" max="10180" width="12.7109375" style="28" customWidth="1"/>
    <col min="10181" max="10181" width="11.7109375" style="28" customWidth="1"/>
    <col min="10182" max="10182" width="14.42578125" style="28" customWidth="1"/>
    <col min="10183" max="10183" width="14.28515625" style="28" customWidth="1"/>
    <col min="10184" max="10420" width="9.140625" style="28"/>
    <col min="10421" max="10421" width="6.7109375" style="28" customWidth="1"/>
    <col min="10422" max="10422" width="50.7109375" style="28" customWidth="1"/>
    <col min="10423" max="10423" width="11.42578125" style="28" customWidth="1"/>
    <col min="10424" max="10424" width="10.7109375" style="28" customWidth="1"/>
    <col min="10425" max="10425" width="14.5703125" style="28" customWidth="1"/>
    <col min="10426" max="10427" width="12.42578125" style="28" customWidth="1"/>
    <col min="10428" max="10430" width="15.7109375" style="28" customWidth="1"/>
    <col min="10431" max="10431" width="13.5703125" style="28" customWidth="1"/>
    <col min="10432" max="10432" width="14.42578125" style="28" customWidth="1"/>
    <col min="10433" max="10433" width="12.85546875" style="28" customWidth="1"/>
    <col min="10434" max="10434" width="13.5703125" style="28" customWidth="1"/>
    <col min="10435" max="10435" width="14.140625" style="28" customWidth="1"/>
    <col min="10436" max="10436" width="12.7109375" style="28" customWidth="1"/>
    <col min="10437" max="10437" width="11.7109375" style="28" customWidth="1"/>
    <col min="10438" max="10438" width="14.42578125" style="28" customWidth="1"/>
    <col min="10439" max="10439" width="14.28515625" style="28" customWidth="1"/>
    <col min="10440" max="10676" width="9.140625" style="28"/>
    <col min="10677" max="10677" width="6.7109375" style="28" customWidth="1"/>
    <col min="10678" max="10678" width="50.7109375" style="28" customWidth="1"/>
    <col min="10679" max="10679" width="11.42578125" style="28" customWidth="1"/>
    <col min="10680" max="10680" width="10.7109375" style="28" customWidth="1"/>
    <col min="10681" max="10681" width="14.5703125" style="28" customWidth="1"/>
    <col min="10682" max="10683" width="12.42578125" style="28" customWidth="1"/>
    <col min="10684" max="10686" width="15.7109375" style="28" customWidth="1"/>
    <col min="10687" max="10687" width="13.5703125" style="28" customWidth="1"/>
    <col min="10688" max="10688" width="14.42578125" style="28" customWidth="1"/>
    <col min="10689" max="10689" width="12.85546875" style="28" customWidth="1"/>
    <col min="10690" max="10690" width="13.5703125" style="28" customWidth="1"/>
    <col min="10691" max="10691" width="14.140625" style="28" customWidth="1"/>
    <col min="10692" max="10692" width="12.7109375" style="28" customWidth="1"/>
    <col min="10693" max="10693" width="11.7109375" style="28" customWidth="1"/>
    <col min="10694" max="10694" width="14.42578125" style="28" customWidth="1"/>
    <col min="10695" max="10695" width="14.28515625" style="28" customWidth="1"/>
    <col min="10696" max="10932" width="9.140625" style="28"/>
    <col min="10933" max="10933" width="6.7109375" style="28" customWidth="1"/>
    <col min="10934" max="10934" width="50.7109375" style="28" customWidth="1"/>
    <col min="10935" max="10935" width="11.42578125" style="28" customWidth="1"/>
    <col min="10936" max="10936" width="10.7109375" style="28" customWidth="1"/>
    <col min="10937" max="10937" width="14.5703125" style="28" customWidth="1"/>
    <col min="10938" max="10939" width="12.42578125" style="28" customWidth="1"/>
    <col min="10940" max="10942" width="15.7109375" style="28" customWidth="1"/>
    <col min="10943" max="10943" width="13.5703125" style="28" customWidth="1"/>
    <col min="10944" max="10944" width="14.42578125" style="28" customWidth="1"/>
    <col min="10945" max="10945" width="12.85546875" style="28" customWidth="1"/>
    <col min="10946" max="10946" width="13.5703125" style="28" customWidth="1"/>
    <col min="10947" max="10947" width="14.140625" style="28" customWidth="1"/>
    <col min="10948" max="10948" width="12.7109375" style="28" customWidth="1"/>
    <col min="10949" max="10949" width="11.7109375" style="28" customWidth="1"/>
    <col min="10950" max="10950" width="14.42578125" style="28" customWidth="1"/>
    <col min="10951" max="10951" width="14.28515625" style="28" customWidth="1"/>
    <col min="10952" max="11188" width="9.140625" style="28"/>
    <col min="11189" max="11189" width="6.7109375" style="28" customWidth="1"/>
    <col min="11190" max="11190" width="50.7109375" style="28" customWidth="1"/>
    <col min="11191" max="11191" width="11.42578125" style="28" customWidth="1"/>
    <col min="11192" max="11192" width="10.7109375" style="28" customWidth="1"/>
    <col min="11193" max="11193" width="14.5703125" style="28" customWidth="1"/>
    <col min="11194" max="11195" width="12.42578125" style="28" customWidth="1"/>
    <col min="11196" max="11198" width="15.7109375" style="28" customWidth="1"/>
    <col min="11199" max="11199" width="13.5703125" style="28" customWidth="1"/>
    <col min="11200" max="11200" width="14.42578125" style="28" customWidth="1"/>
    <col min="11201" max="11201" width="12.85546875" style="28" customWidth="1"/>
    <col min="11202" max="11202" width="13.5703125" style="28" customWidth="1"/>
    <col min="11203" max="11203" width="14.140625" style="28" customWidth="1"/>
    <col min="11204" max="11204" width="12.7109375" style="28" customWidth="1"/>
    <col min="11205" max="11205" width="11.7109375" style="28" customWidth="1"/>
    <col min="11206" max="11206" width="14.42578125" style="28" customWidth="1"/>
    <col min="11207" max="11207" width="14.28515625" style="28" customWidth="1"/>
    <col min="11208" max="11444" width="9.140625" style="28"/>
    <col min="11445" max="11445" width="6.7109375" style="28" customWidth="1"/>
    <col min="11446" max="11446" width="50.7109375" style="28" customWidth="1"/>
    <col min="11447" max="11447" width="11.42578125" style="28" customWidth="1"/>
    <col min="11448" max="11448" width="10.7109375" style="28" customWidth="1"/>
    <col min="11449" max="11449" width="14.5703125" style="28" customWidth="1"/>
    <col min="11450" max="11451" width="12.42578125" style="28" customWidth="1"/>
    <col min="11452" max="11454" width="15.7109375" style="28" customWidth="1"/>
    <col min="11455" max="11455" width="13.5703125" style="28" customWidth="1"/>
    <col min="11456" max="11456" width="14.42578125" style="28" customWidth="1"/>
    <col min="11457" max="11457" width="12.85546875" style="28" customWidth="1"/>
    <col min="11458" max="11458" width="13.5703125" style="28" customWidth="1"/>
    <col min="11459" max="11459" width="14.140625" style="28" customWidth="1"/>
    <col min="11460" max="11460" width="12.7109375" style="28" customWidth="1"/>
    <col min="11461" max="11461" width="11.7109375" style="28" customWidth="1"/>
    <col min="11462" max="11462" width="14.42578125" style="28" customWidth="1"/>
    <col min="11463" max="11463" width="14.28515625" style="28" customWidth="1"/>
    <col min="11464" max="11700" width="9.140625" style="28"/>
    <col min="11701" max="11701" width="6.7109375" style="28" customWidth="1"/>
    <col min="11702" max="11702" width="50.7109375" style="28" customWidth="1"/>
    <col min="11703" max="11703" width="11.42578125" style="28" customWidth="1"/>
    <col min="11704" max="11704" width="10.7109375" style="28" customWidth="1"/>
    <col min="11705" max="11705" width="14.5703125" style="28" customWidth="1"/>
    <col min="11706" max="11707" width="12.42578125" style="28" customWidth="1"/>
    <col min="11708" max="11710" width="15.7109375" style="28" customWidth="1"/>
    <col min="11711" max="11711" width="13.5703125" style="28" customWidth="1"/>
    <col min="11712" max="11712" width="14.42578125" style="28" customWidth="1"/>
    <col min="11713" max="11713" width="12.85546875" style="28" customWidth="1"/>
    <col min="11714" max="11714" width="13.5703125" style="28" customWidth="1"/>
    <col min="11715" max="11715" width="14.140625" style="28" customWidth="1"/>
    <col min="11716" max="11716" width="12.7109375" style="28" customWidth="1"/>
    <col min="11717" max="11717" width="11.7109375" style="28" customWidth="1"/>
    <col min="11718" max="11718" width="14.42578125" style="28" customWidth="1"/>
    <col min="11719" max="11719" width="14.28515625" style="28" customWidth="1"/>
    <col min="11720" max="11956" width="9.140625" style="28"/>
    <col min="11957" max="11957" width="6.7109375" style="28" customWidth="1"/>
    <col min="11958" max="11958" width="50.7109375" style="28" customWidth="1"/>
    <col min="11959" max="11959" width="11.42578125" style="28" customWidth="1"/>
    <col min="11960" max="11960" width="10.7109375" style="28" customWidth="1"/>
    <col min="11961" max="11961" width="14.5703125" style="28" customWidth="1"/>
    <col min="11962" max="11963" width="12.42578125" style="28" customWidth="1"/>
    <col min="11964" max="11966" width="15.7109375" style="28" customWidth="1"/>
    <col min="11967" max="11967" width="13.5703125" style="28" customWidth="1"/>
    <col min="11968" max="11968" width="14.42578125" style="28" customWidth="1"/>
    <col min="11969" max="11969" width="12.85546875" style="28" customWidth="1"/>
    <col min="11970" max="11970" width="13.5703125" style="28" customWidth="1"/>
    <col min="11971" max="11971" width="14.140625" style="28" customWidth="1"/>
    <col min="11972" max="11972" width="12.7109375" style="28" customWidth="1"/>
    <col min="11973" max="11973" width="11.7109375" style="28" customWidth="1"/>
    <col min="11974" max="11974" width="14.42578125" style="28" customWidth="1"/>
    <col min="11975" max="11975" width="14.28515625" style="28" customWidth="1"/>
    <col min="11976" max="12212" width="9.140625" style="28"/>
    <col min="12213" max="12213" width="6.7109375" style="28" customWidth="1"/>
    <col min="12214" max="12214" width="50.7109375" style="28" customWidth="1"/>
    <col min="12215" max="12215" width="11.42578125" style="28" customWidth="1"/>
    <col min="12216" max="12216" width="10.7109375" style="28" customWidth="1"/>
    <col min="12217" max="12217" width="14.5703125" style="28" customWidth="1"/>
    <col min="12218" max="12219" width="12.42578125" style="28" customWidth="1"/>
    <col min="12220" max="12222" width="15.7109375" style="28" customWidth="1"/>
    <col min="12223" max="12223" width="13.5703125" style="28" customWidth="1"/>
    <col min="12224" max="12224" width="14.42578125" style="28" customWidth="1"/>
    <col min="12225" max="12225" width="12.85546875" style="28" customWidth="1"/>
    <col min="12226" max="12226" width="13.5703125" style="28" customWidth="1"/>
    <col min="12227" max="12227" width="14.140625" style="28" customWidth="1"/>
    <col min="12228" max="12228" width="12.7109375" style="28" customWidth="1"/>
    <col min="12229" max="12229" width="11.7109375" style="28" customWidth="1"/>
    <col min="12230" max="12230" width="14.42578125" style="28" customWidth="1"/>
    <col min="12231" max="12231" width="14.28515625" style="28" customWidth="1"/>
    <col min="12232" max="12468" width="9.140625" style="28"/>
    <col min="12469" max="12469" width="6.7109375" style="28" customWidth="1"/>
    <col min="12470" max="12470" width="50.7109375" style="28" customWidth="1"/>
    <col min="12471" max="12471" width="11.42578125" style="28" customWidth="1"/>
    <col min="12472" max="12472" width="10.7109375" style="28" customWidth="1"/>
    <col min="12473" max="12473" width="14.5703125" style="28" customWidth="1"/>
    <col min="12474" max="12475" width="12.42578125" style="28" customWidth="1"/>
    <col min="12476" max="12478" width="15.7109375" style="28" customWidth="1"/>
    <col min="12479" max="12479" width="13.5703125" style="28" customWidth="1"/>
    <col min="12480" max="12480" width="14.42578125" style="28" customWidth="1"/>
    <col min="12481" max="12481" width="12.85546875" style="28" customWidth="1"/>
    <col min="12482" max="12482" width="13.5703125" style="28" customWidth="1"/>
    <col min="12483" max="12483" width="14.140625" style="28" customWidth="1"/>
    <col min="12484" max="12484" width="12.7109375" style="28" customWidth="1"/>
    <col min="12485" max="12485" width="11.7109375" style="28" customWidth="1"/>
    <col min="12486" max="12486" width="14.42578125" style="28" customWidth="1"/>
    <col min="12487" max="12487" width="14.28515625" style="28" customWidth="1"/>
    <col min="12488" max="12724" width="9.140625" style="28"/>
    <col min="12725" max="12725" width="6.7109375" style="28" customWidth="1"/>
    <col min="12726" max="12726" width="50.7109375" style="28" customWidth="1"/>
    <col min="12727" max="12727" width="11.42578125" style="28" customWidth="1"/>
    <col min="12728" max="12728" width="10.7109375" style="28" customWidth="1"/>
    <col min="12729" max="12729" width="14.5703125" style="28" customWidth="1"/>
    <col min="12730" max="12731" width="12.42578125" style="28" customWidth="1"/>
    <col min="12732" max="12734" width="15.7109375" style="28" customWidth="1"/>
    <col min="12735" max="12735" width="13.5703125" style="28" customWidth="1"/>
    <col min="12736" max="12736" width="14.42578125" style="28" customWidth="1"/>
    <col min="12737" max="12737" width="12.85546875" style="28" customWidth="1"/>
    <col min="12738" max="12738" width="13.5703125" style="28" customWidth="1"/>
    <col min="12739" max="12739" width="14.140625" style="28" customWidth="1"/>
    <col min="12740" max="12740" width="12.7109375" style="28" customWidth="1"/>
    <col min="12741" max="12741" width="11.7109375" style="28" customWidth="1"/>
    <col min="12742" max="12742" width="14.42578125" style="28" customWidth="1"/>
    <col min="12743" max="12743" width="14.28515625" style="28" customWidth="1"/>
    <col min="12744" max="12980" width="9.140625" style="28"/>
    <col min="12981" max="12981" width="6.7109375" style="28" customWidth="1"/>
    <col min="12982" max="12982" width="50.7109375" style="28" customWidth="1"/>
    <col min="12983" max="12983" width="11.42578125" style="28" customWidth="1"/>
    <col min="12984" max="12984" width="10.7109375" style="28" customWidth="1"/>
    <col min="12985" max="12985" width="14.5703125" style="28" customWidth="1"/>
    <col min="12986" max="12987" width="12.42578125" style="28" customWidth="1"/>
    <col min="12988" max="12990" width="15.7109375" style="28" customWidth="1"/>
    <col min="12991" max="12991" width="13.5703125" style="28" customWidth="1"/>
    <col min="12992" max="12992" width="14.42578125" style="28" customWidth="1"/>
    <col min="12993" max="12993" width="12.85546875" style="28" customWidth="1"/>
    <col min="12994" max="12994" width="13.5703125" style="28" customWidth="1"/>
    <col min="12995" max="12995" width="14.140625" style="28" customWidth="1"/>
    <col min="12996" max="12996" width="12.7109375" style="28" customWidth="1"/>
    <col min="12997" max="12997" width="11.7109375" style="28" customWidth="1"/>
    <col min="12998" max="12998" width="14.42578125" style="28" customWidth="1"/>
    <col min="12999" max="12999" width="14.28515625" style="28" customWidth="1"/>
    <col min="13000" max="13236" width="9.140625" style="28"/>
    <col min="13237" max="13237" width="6.7109375" style="28" customWidth="1"/>
    <col min="13238" max="13238" width="50.7109375" style="28" customWidth="1"/>
    <col min="13239" max="13239" width="11.42578125" style="28" customWidth="1"/>
    <col min="13240" max="13240" width="10.7109375" style="28" customWidth="1"/>
    <col min="13241" max="13241" width="14.5703125" style="28" customWidth="1"/>
    <col min="13242" max="13243" width="12.42578125" style="28" customWidth="1"/>
    <col min="13244" max="13246" width="15.7109375" style="28" customWidth="1"/>
    <col min="13247" max="13247" width="13.5703125" style="28" customWidth="1"/>
    <col min="13248" max="13248" width="14.42578125" style="28" customWidth="1"/>
    <col min="13249" max="13249" width="12.85546875" style="28" customWidth="1"/>
    <col min="13250" max="13250" width="13.5703125" style="28" customWidth="1"/>
    <col min="13251" max="13251" width="14.140625" style="28" customWidth="1"/>
    <col min="13252" max="13252" width="12.7109375" style="28" customWidth="1"/>
    <col min="13253" max="13253" width="11.7109375" style="28" customWidth="1"/>
    <col min="13254" max="13254" width="14.42578125" style="28" customWidth="1"/>
    <col min="13255" max="13255" width="14.28515625" style="28" customWidth="1"/>
    <col min="13256" max="13492" width="9.140625" style="28"/>
    <col min="13493" max="13493" width="6.7109375" style="28" customWidth="1"/>
    <col min="13494" max="13494" width="50.7109375" style="28" customWidth="1"/>
    <col min="13495" max="13495" width="11.42578125" style="28" customWidth="1"/>
    <col min="13496" max="13496" width="10.7109375" style="28" customWidth="1"/>
    <col min="13497" max="13497" width="14.5703125" style="28" customWidth="1"/>
    <col min="13498" max="13499" width="12.42578125" style="28" customWidth="1"/>
    <col min="13500" max="13502" width="15.7109375" style="28" customWidth="1"/>
    <col min="13503" max="13503" width="13.5703125" style="28" customWidth="1"/>
    <col min="13504" max="13504" width="14.42578125" style="28" customWidth="1"/>
    <col min="13505" max="13505" width="12.85546875" style="28" customWidth="1"/>
    <col min="13506" max="13506" width="13.5703125" style="28" customWidth="1"/>
    <col min="13507" max="13507" width="14.140625" style="28" customWidth="1"/>
    <col min="13508" max="13508" width="12.7109375" style="28" customWidth="1"/>
    <col min="13509" max="13509" width="11.7109375" style="28" customWidth="1"/>
    <col min="13510" max="13510" width="14.42578125" style="28" customWidth="1"/>
    <col min="13511" max="13511" width="14.28515625" style="28" customWidth="1"/>
    <col min="13512" max="13748" width="9.140625" style="28"/>
    <col min="13749" max="13749" width="6.7109375" style="28" customWidth="1"/>
    <col min="13750" max="13750" width="50.7109375" style="28" customWidth="1"/>
    <col min="13751" max="13751" width="11.42578125" style="28" customWidth="1"/>
    <col min="13752" max="13752" width="10.7109375" style="28" customWidth="1"/>
    <col min="13753" max="13753" width="14.5703125" style="28" customWidth="1"/>
    <col min="13754" max="13755" width="12.42578125" style="28" customWidth="1"/>
    <col min="13756" max="13758" width="15.7109375" style="28" customWidth="1"/>
    <col min="13759" max="13759" width="13.5703125" style="28" customWidth="1"/>
    <col min="13760" max="13760" width="14.42578125" style="28" customWidth="1"/>
    <col min="13761" max="13761" width="12.85546875" style="28" customWidth="1"/>
    <col min="13762" max="13762" width="13.5703125" style="28" customWidth="1"/>
    <col min="13763" max="13763" width="14.140625" style="28" customWidth="1"/>
    <col min="13764" max="13764" width="12.7109375" style="28" customWidth="1"/>
    <col min="13765" max="13765" width="11.7109375" style="28" customWidth="1"/>
    <col min="13766" max="13766" width="14.42578125" style="28" customWidth="1"/>
    <col min="13767" max="13767" width="14.28515625" style="28" customWidth="1"/>
    <col min="13768" max="14004" width="9.140625" style="28"/>
    <col min="14005" max="14005" width="6.7109375" style="28" customWidth="1"/>
    <col min="14006" max="14006" width="50.7109375" style="28" customWidth="1"/>
    <col min="14007" max="14007" width="11.42578125" style="28" customWidth="1"/>
    <col min="14008" max="14008" width="10.7109375" style="28" customWidth="1"/>
    <col min="14009" max="14009" width="14.5703125" style="28" customWidth="1"/>
    <col min="14010" max="14011" width="12.42578125" style="28" customWidth="1"/>
    <col min="14012" max="14014" width="15.7109375" style="28" customWidth="1"/>
    <col min="14015" max="14015" width="13.5703125" style="28" customWidth="1"/>
    <col min="14016" max="14016" width="14.42578125" style="28" customWidth="1"/>
    <col min="14017" max="14017" width="12.85546875" style="28" customWidth="1"/>
    <col min="14018" max="14018" width="13.5703125" style="28" customWidth="1"/>
    <col min="14019" max="14019" width="14.140625" style="28" customWidth="1"/>
    <col min="14020" max="14020" width="12.7109375" style="28" customWidth="1"/>
    <col min="14021" max="14021" width="11.7109375" style="28" customWidth="1"/>
    <col min="14022" max="14022" width="14.42578125" style="28" customWidth="1"/>
    <col min="14023" max="14023" width="14.28515625" style="28" customWidth="1"/>
    <col min="14024" max="14260" width="9.140625" style="28"/>
    <col min="14261" max="14261" width="6.7109375" style="28" customWidth="1"/>
    <col min="14262" max="14262" width="50.7109375" style="28" customWidth="1"/>
    <col min="14263" max="14263" width="11.42578125" style="28" customWidth="1"/>
    <col min="14264" max="14264" width="10.7109375" style="28" customWidth="1"/>
    <col min="14265" max="14265" width="14.5703125" style="28" customWidth="1"/>
    <col min="14266" max="14267" width="12.42578125" style="28" customWidth="1"/>
    <col min="14268" max="14270" width="15.7109375" style="28" customWidth="1"/>
    <col min="14271" max="14271" width="13.5703125" style="28" customWidth="1"/>
    <col min="14272" max="14272" width="14.42578125" style="28" customWidth="1"/>
    <col min="14273" max="14273" width="12.85546875" style="28" customWidth="1"/>
    <col min="14274" max="14274" width="13.5703125" style="28" customWidth="1"/>
    <col min="14275" max="14275" width="14.140625" style="28" customWidth="1"/>
    <col min="14276" max="14276" width="12.7109375" style="28" customWidth="1"/>
    <col min="14277" max="14277" width="11.7109375" style="28" customWidth="1"/>
    <col min="14278" max="14278" width="14.42578125" style="28" customWidth="1"/>
    <col min="14279" max="14279" width="14.28515625" style="28" customWidth="1"/>
    <col min="14280" max="14516" width="9.140625" style="28"/>
    <col min="14517" max="14517" width="6.7109375" style="28" customWidth="1"/>
    <col min="14518" max="14518" width="50.7109375" style="28" customWidth="1"/>
    <col min="14519" max="14519" width="11.42578125" style="28" customWidth="1"/>
    <col min="14520" max="14520" width="10.7109375" style="28" customWidth="1"/>
    <col min="14521" max="14521" width="14.5703125" style="28" customWidth="1"/>
    <col min="14522" max="14523" width="12.42578125" style="28" customWidth="1"/>
    <col min="14524" max="14526" width="15.7109375" style="28" customWidth="1"/>
    <col min="14527" max="14527" width="13.5703125" style="28" customWidth="1"/>
    <col min="14528" max="14528" width="14.42578125" style="28" customWidth="1"/>
    <col min="14529" max="14529" width="12.85546875" style="28" customWidth="1"/>
    <col min="14530" max="14530" width="13.5703125" style="28" customWidth="1"/>
    <col min="14531" max="14531" width="14.140625" style="28" customWidth="1"/>
    <col min="14532" max="14532" width="12.7109375" style="28" customWidth="1"/>
    <col min="14533" max="14533" width="11.7109375" style="28" customWidth="1"/>
    <col min="14534" max="14534" width="14.42578125" style="28" customWidth="1"/>
    <col min="14535" max="14535" width="14.28515625" style="28" customWidth="1"/>
    <col min="14536" max="14772" width="9.140625" style="28"/>
    <col min="14773" max="14773" width="6.7109375" style="28" customWidth="1"/>
    <col min="14774" max="14774" width="50.7109375" style="28" customWidth="1"/>
    <col min="14775" max="14775" width="11.42578125" style="28" customWidth="1"/>
    <col min="14776" max="14776" width="10.7109375" style="28" customWidth="1"/>
    <col min="14777" max="14777" width="14.5703125" style="28" customWidth="1"/>
    <col min="14778" max="14779" width="12.42578125" style="28" customWidth="1"/>
    <col min="14780" max="14782" width="15.7109375" style="28" customWidth="1"/>
    <col min="14783" max="14783" width="13.5703125" style="28" customWidth="1"/>
    <col min="14784" max="14784" width="14.42578125" style="28" customWidth="1"/>
    <col min="14785" max="14785" width="12.85546875" style="28" customWidth="1"/>
    <col min="14786" max="14786" width="13.5703125" style="28" customWidth="1"/>
    <col min="14787" max="14787" width="14.140625" style="28" customWidth="1"/>
    <col min="14788" max="14788" width="12.7109375" style="28" customWidth="1"/>
    <col min="14789" max="14789" width="11.7109375" style="28" customWidth="1"/>
    <col min="14790" max="14790" width="14.42578125" style="28" customWidth="1"/>
    <col min="14791" max="14791" width="14.28515625" style="28" customWidth="1"/>
    <col min="14792" max="15028" width="9.140625" style="28"/>
    <col min="15029" max="15029" width="6.7109375" style="28" customWidth="1"/>
    <col min="15030" max="15030" width="50.7109375" style="28" customWidth="1"/>
    <col min="15031" max="15031" width="11.42578125" style="28" customWidth="1"/>
    <col min="15032" max="15032" width="10.7109375" style="28" customWidth="1"/>
    <col min="15033" max="15033" width="14.5703125" style="28" customWidth="1"/>
    <col min="15034" max="15035" width="12.42578125" style="28" customWidth="1"/>
    <col min="15036" max="15038" width="15.7109375" style="28" customWidth="1"/>
    <col min="15039" max="15039" width="13.5703125" style="28" customWidth="1"/>
    <col min="15040" max="15040" width="14.42578125" style="28" customWidth="1"/>
    <col min="15041" max="15041" width="12.85546875" style="28" customWidth="1"/>
    <col min="15042" max="15042" width="13.5703125" style="28" customWidth="1"/>
    <col min="15043" max="15043" width="14.140625" style="28" customWidth="1"/>
    <col min="15044" max="15044" width="12.7109375" style="28" customWidth="1"/>
    <col min="15045" max="15045" width="11.7109375" style="28" customWidth="1"/>
    <col min="15046" max="15046" width="14.42578125" style="28" customWidth="1"/>
    <col min="15047" max="15047" width="14.28515625" style="28" customWidth="1"/>
    <col min="15048" max="15284" width="9.140625" style="28"/>
    <col min="15285" max="15285" width="6.7109375" style="28" customWidth="1"/>
    <col min="15286" max="15286" width="50.7109375" style="28" customWidth="1"/>
    <col min="15287" max="15287" width="11.42578125" style="28" customWidth="1"/>
    <col min="15288" max="15288" width="10.7109375" style="28" customWidth="1"/>
    <col min="15289" max="15289" width="14.5703125" style="28" customWidth="1"/>
    <col min="15290" max="15291" width="12.42578125" style="28" customWidth="1"/>
    <col min="15292" max="15294" width="15.7109375" style="28" customWidth="1"/>
    <col min="15295" max="15295" width="13.5703125" style="28" customWidth="1"/>
    <col min="15296" max="15296" width="14.42578125" style="28" customWidth="1"/>
    <col min="15297" max="15297" width="12.85546875" style="28" customWidth="1"/>
    <col min="15298" max="15298" width="13.5703125" style="28" customWidth="1"/>
    <col min="15299" max="15299" width="14.140625" style="28" customWidth="1"/>
    <col min="15300" max="15300" width="12.7109375" style="28" customWidth="1"/>
    <col min="15301" max="15301" width="11.7109375" style="28" customWidth="1"/>
    <col min="15302" max="15302" width="14.42578125" style="28" customWidth="1"/>
    <col min="15303" max="15303" width="14.28515625" style="28" customWidth="1"/>
    <col min="15304" max="15540" width="9.140625" style="28"/>
    <col min="15541" max="15541" width="6.7109375" style="28" customWidth="1"/>
    <col min="15542" max="15542" width="50.7109375" style="28" customWidth="1"/>
    <col min="15543" max="15543" width="11.42578125" style="28" customWidth="1"/>
    <col min="15544" max="15544" width="10.7109375" style="28" customWidth="1"/>
    <col min="15545" max="15545" width="14.5703125" style="28" customWidth="1"/>
    <col min="15546" max="15547" width="12.42578125" style="28" customWidth="1"/>
    <col min="15548" max="15550" width="15.7109375" style="28" customWidth="1"/>
    <col min="15551" max="15551" width="13.5703125" style="28" customWidth="1"/>
    <col min="15552" max="15552" width="14.42578125" style="28" customWidth="1"/>
    <col min="15553" max="15553" width="12.85546875" style="28" customWidth="1"/>
    <col min="15554" max="15554" width="13.5703125" style="28" customWidth="1"/>
    <col min="15555" max="15555" width="14.140625" style="28" customWidth="1"/>
    <col min="15556" max="15556" width="12.7109375" style="28" customWidth="1"/>
    <col min="15557" max="15557" width="11.7109375" style="28" customWidth="1"/>
    <col min="15558" max="15558" width="14.42578125" style="28" customWidth="1"/>
    <col min="15559" max="15559" width="14.28515625" style="28" customWidth="1"/>
    <col min="15560" max="15796" width="9.140625" style="28"/>
    <col min="15797" max="15797" width="6.7109375" style="28" customWidth="1"/>
    <col min="15798" max="15798" width="50.7109375" style="28" customWidth="1"/>
    <col min="15799" max="15799" width="11.42578125" style="28" customWidth="1"/>
    <col min="15800" max="15800" width="10.7109375" style="28" customWidth="1"/>
    <col min="15801" max="15801" width="14.5703125" style="28" customWidth="1"/>
    <col min="15802" max="15803" width="12.42578125" style="28" customWidth="1"/>
    <col min="15804" max="15806" width="15.7109375" style="28" customWidth="1"/>
    <col min="15807" max="15807" width="13.5703125" style="28" customWidth="1"/>
    <col min="15808" max="15808" width="14.42578125" style="28" customWidth="1"/>
    <col min="15809" max="15809" width="12.85546875" style="28" customWidth="1"/>
    <col min="15810" max="15810" width="13.5703125" style="28" customWidth="1"/>
    <col min="15811" max="15811" width="14.140625" style="28" customWidth="1"/>
    <col min="15812" max="15812" width="12.7109375" style="28" customWidth="1"/>
    <col min="15813" max="15813" width="11.7109375" style="28" customWidth="1"/>
    <col min="15814" max="15814" width="14.42578125" style="28" customWidth="1"/>
    <col min="15815" max="15815" width="14.28515625" style="28" customWidth="1"/>
    <col min="15816" max="16052" width="9.140625" style="28"/>
    <col min="16053" max="16053" width="6.7109375" style="28" customWidth="1"/>
    <col min="16054" max="16054" width="50.7109375" style="28" customWidth="1"/>
    <col min="16055" max="16055" width="11.42578125" style="28" customWidth="1"/>
    <col min="16056" max="16056" width="10.7109375" style="28" customWidth="1"/>
    <col min="16057" max="16057" width="14.5703125" style="28" customWidth="1"/>
    <col min="16058" max="16059" width="12.42578125" style="28" customWidth="1"/>
    <col min="16060" max="16062" width="15.7109375" style="28" customWidth="1"/>
    <col min="16063" max="16063" width="13.5703125" style="28" customWidth="1"/>
    <col min="16064" max="16064" width="14.42578125" style="28" customWidth="1"/>
    <col min="16065" max="16065" width="12.85546875" style="28" customWidth="1"/>
    <col min="16066" max="16066" width="13.5703125" style="28" customWidth="1"/>
    <col min="16067" max="16067" width="14.140625" style="28" customWidth="1"/>
    <col min="16068" max="16068" width="12.7109375" style="28" customWidth="1"/>
    <col min="16069" max="16069" width="11.7109375" style="28" customWidth="1"/>
    <col min="16070" max="16070" width="14.42578125" style="28" customWidth="1"/>
    <col min="16071" max="16071" width="14.28515625" style="28" customWidth="1"/>
    <col min="16072" max="16384" width="9.140625" style="28"/>
  </cols>
  <sheetData>
    <row r="1" spans="1:13" x14ac:dyDescent="0.2">
      <c r="K1" s="1"/>
      <c r="L1" s="1"/>
      <c r="M1" s="30" t="s">
        <v>88</v>
      </c>
    </row>
    <row r="2" spans="1:13" x14ac:dyDescent="0.2">
      <c r="K2" s="1"/>
      <c r="L2" s="1"/>
      <c r="M2" s="30" t="s">
        <v>1</v>
      </c>
    </row>
    <row r="3" spans="1:13" x14ac:dyDescent="0.2">
      <c r="K3" s="1"/>
      <c r="L3" s="1"/>
      <c r="M3" s="30" t="s">
        <v>89</v>
      </c>
    </row>
    <row r="4" spans="1:13" x14ac:dyDescent="0.2">
      <c r="K4" s="1"/>
      <c r="L4" s="1"/>
      <c r="M4" s="30" t="s">
        <v>3</v>
      </c>
    </row>
    <row r="5" spans="1:13" ht="17.25" customHeight="1" x14ac:dyDescent="0.2">
      <c r="K5" s="90"/>
      <c r="L5" s="90"/>
      <c r="M5" s="90"/>
    </row>
    <row r="6" spans="1:13" ht="35.450000000000003" customHeight="1" x14ac:dyDescent="0.2">
      <c r="A6" s="91" t="s">
        <v>113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3" ht="14.25" customHeight="1" x14ac:dyDescent="0.2">
      <c r="B7" s="31"/>
      <c r="C7" s="31"/>
      <c r="D7" s="31"/>
      <c r="E7" s="31"/>
      <c r="F7" s="31"/>
      <c r="G7" s="31"/>
      <c r="H7" s="31"/>
      <c r="I7" s="31"/>
      <c r="J7" s="32"/>
      <c r="K7" s="33"/>
      <c r="L7" s="33"/>
      <c r="M7" s="33"/>
    </row>
    <row r="8" spans="1:13" ht="15.75" customHeight="1" x14ac:dyDescent="0.2">
      <c r="A8" s="92" t="s">
        <v>5</v>
      </c>
      <c r="B8" s="93" t="s">
        <v>6</v>
      </c>
      <c r="C8" s="94" t="s">
        <v>90</v>
      </c>
      <c r="D8" s="94"/>
      <c r="E8" s="94"/>
      <c r="F8" s="94"/>
      <c r="G8" s="95" t="s">
        <v>91</v>
      </c>
      <c r="H8" s="95" t="s">
        <v>92</v>
      </c>
      <c r="I8" s="95" t="s">
        <v>93</v>
      </c>
      <c r="J8" s="96" t="s">
        <v>94</v>
      </c>
      <c r="K8" s="96"/>
      <c r="L8" s="96"/>
      <c r="M8" s="96"/>
    </row>
    <row r="9" spans="1:13" s="36" customFormat="1" ht="95.45" customHeight="1" x14ac:dyDescent="0.25">
      <c r="A9" s="92"/>
      <c r="B9" s="93"/>
      <c r="C9" s="34" t="s">
        <v>7</v>
      </c>
      <c r="D9" s="34" t="s">
        <v>95</v>
      </c>
      <c r="E9" s="34" t="s">
        <v>44</v>
      </c>
      <c r="F9" s="34" t="s">
        <v>96</v>
      </c>
      <c r="G9" s="95"/>
      <c r="H9" s="95"/>
      <c r="I9" s="95"/>
      <c r="J9" s="34" t="s">
        <v>7</v>
      </c>
      <c r="K9" s="34" t="s">
        <v>95</v>
      </c>
      <c r="L9" s="34" t="s">
        <v>44</v>
      </c>
      <c r="M9" s="35" t="s">
        <v>97</v>
      </c>
    </row>
    <row r="10" spans="1:13" s="39" customFormat="1" ht="14.45" customHeight="1" x14ac:dyDescent="0.25">
      <c r="A10" s="37">
        <v>1</v>
      </c>
      <c r="B10" s="38">
        <v>2</v>
      </c>
      <c r="C10" s="38">
        <v>3</v>
      </c>
      <c r="D10" s="38">
        <v>4</v>
      </c>
      <c r="E10" s="38">
        <v>5</v>
      </c>
      <c r="F10" s="38" t="s">
        <v>98</v>
      </c>
      <c r="G10" s="38">
        <v>7</v>
      </c>
      <c r="H10" s="38">
        <v>8</v>
      </c>
      <c r="I10" s="38">
        <v>9</v>
      </c>
      <c r="J10" s="38" t="s">
        <v>99</v>
      </c>
      <c r="K10" s="38" t="s">
        <v>100</v>
      </c>
      <c r="L10" s="38" t="s">
        <v>101</v>
      </c>
      <c r="M10" s="38" t="s">
        <v>102</v>
      </c>
    </row>
    <row r="11" spans="1:13" ht="25.9" customHeight="1" x14ac:dyDescent="0.2">
      <c r="A11" s="40">
        <v>810001</v>
      </c>
      <c r="B11" s="41" t="s">
        <v>77</v>
      </c>
      <c r="C11" s="42">
        <v>87</v>
      </c>
      <c r="D11" s="42">
        <v>23193</v>
      </c>
      <c r="E11" s="42">
        <v>8</v>
      </c>
      <c r="F11" s="42">
        <f>SUM(C11:E11)</f>
        <v>23288</v>
      </c>
      <c r="G11" s="43">
        <v>155.76</v>
      </c>
      <c r="H11" s="44">
        <v>1</v>
      </c>
      <c r="I11" s="43">
        <f>ROUND(G11*H11,2)</f>
        <v>155.76</v>
      </c>
      <c r="J11" s="43">
        <f>ROUND(C11*$I11,2)</f>
        <v>13551.12</v>
      </c>
      <c r="K11" s="43">
        <f t="shared" ref="K11:L26" si="0">ROUND(D11*$I11,2)</f>
        <v>3612541.68</v>
      </c>
      <c r="L11" s="43">
        <f t="shared" si="0"/>
        <v>1246.08</v>
      </c>
      <c r="M11" s="43">
        <f>SUM(J11:L11)</f>
        <v>3627338.8800000004</v>
      </c>
    </row>
    <row r="12" spans="1:13" ht="25.9" customHeight="1" x14ac:dyDescent="0.2">
      <c r="A12" s="40">
        <v>810005</v>
      </c>
      <c r="B12" s="41" t="s">
        <v>17</v>
      </c>
      <c r="C12" s="42">
        <v>43752</v>
      </c>
      <c r="D12" s="42">
        <v>518</v>
      </c>
      <c r="E12" s="42">
        <v>72</v>
      </c>
      <c r="F12" s="42">
        <f t="shared" ref="F12:F38" si="1">SUM(C12:E12)</f>
        <v>44342</v>
      </c>
      <c r="G12" s="43">
        <v>110.78</v>
      </c>
      <c r="H12" s="44">
        <v>1.1422000000000001</v>
      </c>
      <c r="I12" s="43">
        <f t="shared" ref="I12:I38" si="2">ROUND(G12*H12,2)</f>
        <v>126.53</v>
      </c>
      <c r="J12" s="43">
        <f t="shared" ref="J12:L38" si="3">ROUND(C12*$I12,2)</f>
        <v>5535940.5599999996</v>
      </c>
      <c r="K12" s="43">
        <f t="shared" si="0"/>
        <v>65542.539999999994</v>
      </c>
      <c r="L12" s="43">
        <f t="shared" si="0"/>
        <v>9110.16</v>
      </c>
      <c r="M12" s="43">
        <f t="shared" ref="M12:M38" si="4">SUM(J12:L12)</f>
        <v>5610593.2599999998</v>
      </c>
    </row>
    <row r="13" spans="1:13" ht="25.9" customHeight="1" x14ac:dyDescent="0.2">
      <c r="A13" s="40">
        <v>810006</v>
      </c>
      <c r="B13" s="41" t="s">
        <v>18</v>
      </c>
      <c r="C13" s="42">
        <v>9611</v>
      </c>
      <c r="D13" s="42">
        <v>263</v>
      </c>
      <c r="E13" s="42">
        <v>35832</v>
      </c>
      <c r="F13" s="42">
        <f t="shared" si="1"/>
        <v>45706</v>
      </c>
      <c r="G13" s="43">
        <v>110.78</v>
      </c>
      <c r="H13" s="44">
        <v>1.1422000000000001</v>
      </c>
      <c r="I13" s="43">
        <f t="shared" si="2"/>
        <v>126.53</v>
      </c>
      <c r="J13" s="43">
        <f t="shared" si="3"/>
        <v>1216079.83</v>
      </c>
      <c r="K13" s="43">
        <f t="shared" si="0"/>
        <v>33277.39</v>
      </c>
      <c r="L13" s="43">
        <f t="shared" si="0"/>
        <v>4533822.96</v>
      </c>
      <c r="M13" s="43">
        <f t="shared" si="4"/>
        <v>5783180.1799999997</v>
      </c>
    </row>
    <row r="14" spans="1:13" ht="25.9" customHeight="1" x14ac:dyDescent="0.2">
      <c r="A14" s="40">
        <v>810008</v>
      </c>
      <c r="B14" s="41" t="s">
        <v>78</v>
      </c>
      <c r="C14" s="42">
        <v>62</v>
      </c>
      <c r="D14" s="42">
        <v>7820</v>
      </c>
      <c r="E14" s="42">
        <v>5</v>
      </c>
      <c r="F14" s="42">
        <f t="shared" si="1"/>
        <v>7887</v>
      </c>
      <c r="G14" s="43">
        <v>133.12</v>
      </c>
      <c r="H14" s="44">
        <v>1</v>
      </c>
      <c r="I14" s="43">
        <f t="shared" si="2"/>
        <v>133.12</v>
      </c>
      <c r="J14" s="43">
        <f t="shared" si="3"/>
        <v>8253.44</v>
      </c>
      <c r="K14" s="43">
        <f t="shared" si="0"/>
        <v>1040998.4</v>
      </c>
      <c r="L14" s="43">
        <f t="shared" si="0"/>
        <v>665.6</v>
      </c>
      <c r="M14" s="43">
        <f t="shared" si="4"/>
        <v>1049917.4400000002</v>
      </c>
    </row>
    <row r="15" spans="1:13" ht="25.9" customHeight="1" x14ac:dyDescent="0.2">
      <c r="A15" s="40">
        <v>810009</v>
      </c>
      <c r="B15" s="41" t="s">
        <v>79</v>
      </c>
      <c r="C15" s="42">
        <v>130</v>
      </c>
      <c r="D15" s="42">
        <v>7887</v>
      </c>
      <c r="E15" s="42">
        <v>8</v>
      </c>
      <c r="F15" s="42">
        <f t="shared" si="1"/>
        <v>8025</v>
      </c>
      <c r="G15" s="43">
        <v>133.12</v>
      </c>
      <c r="H15" s="44">
        <v>1</v>
      </c>
      <c r="I15" s="43">
        <f t="shared" si="2"/>
        <v>133.12</v>
      </c>
      <c r="J15" s="43">
        <f t="shared" si="3"/>
        <v>17305.599999999999</v>
      </c>
      <c r="K15" s="43">
        <f t="shared" si="0"/>
        <v>1049917.4399999999</v>
      </c>
      <c r="L15" s="43">
        <f t="shared" si="0"/>
        <v>1064.96</v>
      </c>
      <c r="M15" s="43">
        <f t="shared" si="4"/>
        <v>1068288</v>
      </c>
    </row>
    <row r="16" spans="1:13" ht="25.9" customHeight="1" x14ac:dyDescent="0.2">
      <c r="A16" s="40">
        <v>810017</v>
      </c>
      <c r="B16" s="41" t="s">
        <v>80</v>
      </c>
      <c r="C16" s="42">
        <v>9946</v>
      </c>
      <c r="D16" s="42">
        <v>666</v>
      </c>
      <c r="E16" s="42">
        <v>15681</v>
      </c>
      <c r="F16" s="42">
        <f t="shared" si="1"/>
        <v>26293</v>
      </c>
      <c r="G16" s="43">
        <v>155.76</v>
      </c>
      <c r="H16" s="44">
        <v>1</v>
      </c>
      <c r="I16" s="43">
        <f t="shared" si="2"/>
        <v>155.76</v>
      </c>
      <c r="J16" s="43">
        <f t="shared" si="3"/>
        <v>1549188.96</v>
      </c>
      <c r="K16" s="43">
        <f t="shared" si="0"/>
        <v>103736.16</v>
      </c>
      <c r="L16" s="43">
        <f t="shared" si="0"/>
        <v>2442472.56</v>
      </c>
      <c r="M16" s="43">
        <f t="shared" si="4"/>
        <v>4095397.6799999997</v>
      </c>
    </row>
    <row r="17" spans="1:13" ht="25.9" customHeight="1" x14ac:dyDescent="0.2">
      <c r="A17" s="40">
        <v>810032</v>
      </c>
      <c r="B17" s="41" t="s">
        <v>81</v>
      </c>
      <c r="C17" s="42">
        <v>30239</v>
      </c>
      <c r="D17" s="42">
        <v>160</v>
      </c>
      <c r="E17" s="42">
        <v>90</v>
      </c>
      <c r="F17" s="42">
        <f t="shared" si="1"/>
        <v>30489</v>
      </c>
      <c r="G17" s="43">
        <v>120.87</v>
      </c>
      <c r="H17" s="44">
        <v>1.0363</v>
      </c>
      <c r="I17" s="43">
        <f t="shared" si="2"/>
        <v>125.26</v>
      </c>
      <c r="J17" s="43">
        <f t="shared" si="3"/>
        <v>3787737.14</v>
      </c>
      <c r="K17" s="43">
        <f t="shared" si="0"/>
        <v>20041.599999999999</v>
      </c>
      <c r="L17" s="43">
        <f t="shared" si="0"/>
        <v>11273.4</v>
      </c>
      <c r="M17" s="43">
        <f t="shared" si="4"/>
        <v>3819052.14</v>
      </c>
    </row>
    <row r="18" spans="1:13" ht="25.9" customHeight="1" x14ac:dyDescent="0.2">
      <c r="A18" s="40">
        <v>810039</v>
      </c>
      <c r="B18" s="41" t="s">
        <v>82</v>
      </c>
      <c r="C18" s="42">
        <v>14871</v>
      </c>
      <c r="D18" s="42">
        <v>2</v>
      </c>
      <c r="E18" s="42">
        <v>545</v>
      </c>
      <c r="F18" s="42">
        <f t="shared" si="1"/>
        <v>15418</v>
      </c>
      <c r="G18" s="43">
        <v>120.87</v>
      </c>
      <c r="H18" s="44">
        <v>1.0363</v>
      </c>
      <c r="I18" s="43">
        <f t="shared" si="2"/>
        <v>125.26</v>
      </c>
      <c r="J18" s="43">
        <f t="shared" si="3"/>
        <v>1862741.46</v>
      </c>
      <c r="K18" s="43">
        <f t="shared" si="0"/>
        <v>250.52</v>
      </c>
      <c r="L18" s="43">
        <f t="shared" si="0"/>
        <v>68266.7</v>
      </c>
      <c r="M18" s="43">
        <f t="shared" si="4"/>
        <v>1931258.68</v>
      </c>
    </row>
    <row r="19" spans="1:13" ht="25.9" customHeight="1" x14ac:dyDescent="0.2">
      <c r="A19" s="40">
        <v>810040</v>
      </c>
      <c r="B19" s="41" t="s">
        <v>83</v>
      </c>
      <c r="C19" s="42">
        <v>6992</v>
      </c>
      <c r="D19" s="42">
        <v>2</v>
      </c>
      <c r="E19" s="42">
        <v>34</v>
      </c>
      <c r="F19" s="42">
        <f t="shared" si="1"/>
        <v>7028</v>
      </c>
      <c r="G19" s="43">
        <v>120.87</v>
      </c>
      <c r="H19" s="44">
        <v>1.0788</v>
      </c>
      <c r="I19" s="43">
        <f t="shared" si="2"/>
        <v>130.38999999999999</v>
      </c>
      <c r="J19" s="43">
        <f t="shared" si="3"/>
        <v>911686.88</v>
      </c>
      <c r="K19" s="43">
        <f t="shared" si="0"/>
        <v>260.77999999999997</v>
      </c>
      <c r="L19" s="43">
        <f t="shared" si="0"/>
        <v>4433.26</v>
      </c>
      <c r="M19" s="43">
        <f t="shared" si="4"/>
        <v>916380.92</v>
      </c>
    </row>
    <row r="20" spans="1:13" ht="25.9" customHeight="1" x14ac:dyDescent="0.2">
      <c r="A20" s="40">
        <v>810058</v>
      </c>
      <c r="B20" s="41" t="s">
        <v>84</v>
      </c>
      <c r="C20" s="42">
        <v>2269</v>
      </c>
      <c r="D20" s="42">
        <v>19993</v>
      </c>
      <c r="E20" s="42">
        <v>588</v>
      </c>
      <c r="F20" s="42">
        <f t="shared" si="1"/>
        <v>22850</v>
      </c>
      <c r="G20" s="43">
        <v>116.46</v>
      </c>
      <c r="H20" s="44">
        <v>1.0788</v>
      </c>
      <c r="I20" s="43">
        <f t="shared" si="2"/>
        <v>125.64</v>
      </c>
      <c r="J20" s="43">
        <f t="shared" si="3"/>
        <v>285077.15999999997</v>
      </c>
      <c r="K20" s="43">
        <f t="shared" si="0"/>
        <v>2511920.52</v>
      </c>
      <c r="L20" s="43">
        <f t="shared" si="0"/>
        <v>73876.320000000007</v>
      </c>
      <c r="M20" s="43">
        <f t="shared" si="4"/>
        <v>2870874</v>
      </c>
    </row>
    <row r="21" spans="1:13" ht="25.9" customHeight="1" x14ac:dyDescent="0.2">
      <c r="A21" s="40">
        <v>810059</v>
      </c>
      <c r="B21" s="41" t="s">
        <v>19</v>
      </c>
      <c r="C21" s="42">
        <v>24946</v>
      </c>
      <c r="D21" s="42">
        <v>8780</v>
      </c>
      <c r="E21" s="42">
        <v>31</v>
      </c>
      <c r="F21" s="42">
        <f t="shared" si="1"/>
        <v>33757</v>
      </c>
      <c r="G21" s="43">
        <v>116.46</v>
      </c>
      <c r="H21" s="44">
        <v>1.0788</v>
      </c>
      <c r="I21" s="43">
        <f t="shared" si="2"/>
        <v>125.64</v>
      </c>
      <c r="J21" s="43">
        <f t="shared" si="3"/>
        <v>3134215.44</v>
      </c>
      <c r="K21" s="43">
        <f t="shared" si="0"/>
        <v>1103119.2</v>
      </c>
      <c r="L21" s="43">
        <f t="shared" si="0"/>
        <v>3894.84</v>
      </c>
      <c r="M21" s="43">
        <f t="shared" si="4"/>
        <v>4241229.4799999995</v>
      </c>
    </row>
    <row r="22" spans="1:13" ht="25.9" customHeight="1" x14ac:dyDescent="0.2">
      <c r="A22" s="40">
        <v>810062</v>
      </c>
      <c r="B22" s="41" t="s">
        <v>85</v>
      </c>
      <c r="C22" s="42">
        <v>7369</v>
      </c>
      <c r="D22" s="42">
        <v>7477</v>
      </c>
      <c r="E22" s="42">
        <v>22</v>
      </c>
      <c r="F22" s="42">
        <f t="shared" si="1"/>
        <v>14868</v>
      </c>
      <c r="G22" s="43">
        <v>133.12</v>
      </c>
      <c r="H22" s="44">
        <v>1</v>
      </c>
      <c r="I22" s="43">
        <f t="shared" si="2"/>
        <v>133.12</v>
      </c>
      <c r="J22" s="43">
        <f t="shared" si="3"/>
        <v>980961.28000000003</v>
      </c>
      <c r="K22" s="43">
        <f t="shared" si="0"/>
        <v>995338.23999999999</v>
      </c>
      <c r="L22" s="43">
        <f t="shared" si="0"/>
        <v>2928.64</v>
      </c>
      <c r="M22" s="43">
        <f t="shared" si="4"/>
        <v>1979228.1599999999</v>
      </c>
    </row>
    <row r="23" spans="1:13" ht="25.9" customHeight="1" x14ac:dyDescent="0.2">
      <c r="A23" s="40">
        <v>810064</v>
      </c>
      <c r="B23" s="41" t="s">
        <v>20</v>
      </c>
      <c r="C23" s="42">
        <v>33240</v>
      </c>
      <c r="D23" s="42">
        <v>1754</v>
      </c>
      <c r="E23" s="42">
        <v>1241</v>
      </c>
      <c r="F23" s="42">
        <f t="shared" si="1"/>
        <v>36235</v>
      </c>
      <c r="G23" s="43">
        <v>101.95</v>
      </c>
      <c r="H23" s="44">
        <v>1.2366999999999999</v>
      </c>
      <c r="I23" s="43">
        <f t="shared" si="2"/>
        <v>126.08</v>
      </c>
      <c r="J23" s="43">
        <f t="shared" si="3"/>
        <v>4190899.2</v>
      </c>
      <c r="K23" s="43">
        <f t="shared" si="0"/>
        <v>221144.32000000001</v>
      </c>
      <c r="L23" s="43">
        <f t="shared" si="0"/>
        <v>156465.28</v>
      </c>
      <c r="M23" s="43">
        <f t="shared" si="4"/>
        <v>4568508.8000000007</v>
      </c>
    </row>
    <row r="24" spans="1:13" ht="25.9" customHeight="1" x14ac:dyDescent="0.2">
      <c r="A24" s="40">
        <v>810073</v>
      </c>
      <c r="B24" s="41" t="s">
        <v>86</v>
      </c>
      <c r="C24" s="42">
        <v>12713</v>
      </c>
      <c r="D24" s="42">
        <v>30</v>
      </c>
      <c r="E24" s="42">
        <v>23</v>
      </c>
      <c r="F24" s="42">
        <f t="shared" si="1"/>
        <v>12766</v>
      </c>
      <c r="G24" s="43">
        <v>87.08</v>
      </c>
      <c r="H24" s="44">
        <v>1.4198</v>
      </c>
      <c r="I24" s="43">
        <f t="shared" si="2"/>
        <v>123.64</v>
      </c>
      <c r="J24" s="43">
        <f t="shared" si="3"/>
        <v>1571835.32</v>
      </c>
      <c r="K24" s="43">
        <f t="shared" si="0"/>
        <v>3709.2</v>
      </c>
      <c r="L24" s="43">
        <f t="shared" si="0"/>
        <v>2843.72</v>
      </c>
      <c r="M24" s="43">
        <f t="shared" si="4"/>
        <v>1578388.24</v>
      </c>
    </row>
    <row r="25" spans="1:13" ht="25.9" customHeight="1" x14ac:dyDescent="0.2">
      <c r="A25" s="40">
        <v>810074</v>
      </c>
      <c r="B25" s="41" t="s">
        <v>21</v>
      </c>
      <c r="C25" s="42">
        <v>26193</v>
      </c>
      <c r="D25" s="42">
        <v>225</v>
      </c>
      <c r="E25" s="42">
        <v>466</v>
      </c>
      <c r="F25" s="42">
        <f t="shared" si="1"/>
        <v>26884</v>
      </c>
      <c r="G25" s="43">
        <v>116.46</v>
      </c>
      <c r="H25" s="44">
        <v>1.0788</v>
      </c>
      <c r="I25" s="43">
        <f t="shared" si="2"/>
        <v>125.64</v>
      </c>
      <c r="J25" s="43">
        <f t="shared" si="3"/>
        <v>3290888.52</v>
      </c>
      <c r="K25" s="43">
        <f t="shared" si="0"/>
        <v>28269</v>
      </c>
      <c r="L25" s="43">
        <f t="shared" si="0"/>
        <v>58548.24</v>
      </c>
      <c r="M25" s="43">
        <f t="shared" si="4"/>
        <v>3377705.7600000002</v>
      </c>
    </row>
    <row r="26" spans="1:13" ht="25.9" customHeight="1" x14ac:dyDescent="0.2">
      <c r="A26" s="40">
        <v>810076</v>
      </c>
      <c r="B26" s="41" t="s">
        <v>22</v>
      </c>
      <c r="C26" s="42">
        <v>38596</v>
      </c>
      <c r="D26" s="42">
        <v>78</v>
      </c>
      <c r="E26" s="42">
        <v>60</v>
      </c>
      <c r="F26" s="42">
        <f t="shared" si="1"/>
        <v>38734</v>
      </c>
      <c r="G26" s="43">
        <v>110.78</v>
      </c>
      <c r="H26" s="44">
        <v>1.1422000000000001</v>
      </c>
      <c r="I26" s="43">
        <f t="shared" si="2"/>
        <v>126.53</v>
      </c>
      <c r="J26" s="43">
        <f t="shared" si="3"/>
        <v>4883551.88</v>
      </c>
      <c r="K26" s="43">
        <f t="shared" si="0"/>
        <v>9869.34</v>
      </c>
      <c r="L26" s="43">
        <f t="shared" si="0"/>
        <v>7591.8</v>
      </c>
      <c r="M26" s="43">
        <f t="shared" si="4"/>
        <v>4901013.0199999996</v>
      </c>
    </row>
    <row r="27" spans="1:13" ht="25.9" customHeight="1" x14ac:dyDescent="0.2">
      <c r="A27" s="40">
        <v>810088</v>
      </c>
      <c r="B27" s="41" t="s">
        <v>23</v>
      </c>
      <c r="C27" s="42">
        <v>3072</v>
      </c>
      <c r="D27" s="42">
        <v>240</v>
      </c>
      <c r="E27" s="42">
        <v>53600</v>
      </c>
      <c r="F27" s="42">
        <f t="shared" si="1"/>
        <v>56912</v>
      </c>
      <c r="G27" s="43">
        <v>110.78</v>
      </c>
      <c r="H27" s="44">
        <v>1.1422000000000001</v>
      </c>
      <c r="I27" s="43">
        <f t="shared" si="2"/>
        <v>126.53</v>
      </c>
      <c r="J27" s="43">
        <f t="shared" si="3"/>
        <v>388700.15999999997</v>
      </c>
      <c r="K27" s="43">
        <f t="shared" si="3"/>
        <v>30367.200000000001</v>
      </c>
      <c r="L27" s="43">
        <f t="shared" si="3"/>
        <v>6782008</v>
      </c>
      <c r="M27" s="43">
        <f t="shared" si="4"/>
        <v>7201075.3600000003</v>
      </c>
    </row>
    <row r="28" spans="1:13" ht="25.9" customHeight="1" x14ac:dyDescent="0.2">
      <c r="A28" s="40">
        <v>810089</v>
      </c>
      <c r="B28" s="41" t="s">
        <v>24</v>
      </c>
      <c r="C28" s="42">
        <v>6951</v>
      </c>
      <c r="D28" s="42">
        <v>47</v>
      </c>
      <c r="E28" s="42">
        <v>34331</v>
      </c>
      <c r="F28" s="42">
        <f t="shared" si="1"/>
        <v>41329</v>
      </c>
      <c r="G28" s="43">
        <v>110.78</v>
      </c>
      <c r="H28" s="44">
        <v>1.1422000000000001</v>
      </c>
      <c r="I28" s="43">
        <f t="shared" si="2"/>
        <v>126.53</v>
      </c>
      <c r="J28" s="43">
        <f t="shared" si="3"/>
        <v>879510.03</v>
      </c>
      <c r="K28" s="43">
        <f t="shared" si="3"/>
        <v>5946.91</v>
      </c>
      <c r="L28" s="43">
        <f t="shared" si="3"/>
        <v>4343901.43</v>
      </c>
      <c r="M28" s="43">
        <f t="shared" si="4"/>
        <v>5229358.37</v>
      </c>
    </row>
    <row r="29" spans="1:13" ht="25.9" customHeight="1" x14ac:dyDescent="0.2">
      <c r="A29" s="40">
        <v>810090</v>
      </c>
      <c r="B29" s="41" t="s">
        <v>25</v>
      </c>
      <c r="C29" s="42">
        <v>57020</v>
      </c>
      <c r="D29" s="42">
        <v>20</v>
      </c>
      <c r="E29" s="42">
        <v>320</v>
      </c>
      <c r="F29" s="42">
        <f t="shared" si="1"/>
        <v>57360</v>
      </c>
      <c r="G29" s="43">
        <v>101.95</v>
      </c>
      <c r="H29" s="44">
        <v>1.2366999999999999</v>
      </c>
      <c r="I29" s="43">
        <f t="shared" si="2"/>
        <v>126.08</v>
      </c>
      <c r="J29" s="43">
        <f t="shared" si="3"/>
        <v>7189081.5999999996</v>
      </c>
      <c r="K29" s="43">
        <f t="shared" si="3"/>
        <v>2521.6</v>
      </c>
      <c r="L29" s="43">
        <f t="shared" si="3"/>
        <v>40345.599999999999</v>
      </c>
      <c r="M29" s="43">
        <f t="shared" si="4"/>
        <v>7231948.7999999989</v>
      </c>
    </row>
    <row r="30" spans="1:13" ht="25.9" customHeight="1" x14ac:dyDescent="0.2">
      <c r="A30" s="40">
        <v>810111</v>
      </c>
      <c r="B30" s="41" t="s">
        <v>30</v>
      </c>
      <c r="C30" s="42">
        <v>136</v>
      </c>
      <c r="D30" s="42">
        <v>4</v>
      </c>
      <c r="E30" s="42">
        <v>16080</v>
      </c>
      <c r="F30" s="42">
        <f t="shared" si="1"/>
        <v>16220</v>
      </c>
      <c r="G30" s="43">
        <v>101.95</v>
      </c>
      <c r="H30" s="44">
        <v>1.2366999999999999</v>
      </c>
      <c r="I30" s="43">
        <f t="shared" si="2"/>
        <v>126.08</v>
      </c>
      <c r="J30" s="43">
        <f t="shared" si="3"/>
        <v>17146.88</v>
      </c>
      <c r="K30" s="43">
        <f t="shared" si="3"/>
        <v>504.32</v>
      </c>
      <c r="L30" s="43">
        <f t="shared" si="3"/>
        <v>2027366.3999999999</v>
      </c>
      <c r="M30" s="43">
        <f t="shared" si="4"/>
        <v>2045017.5999999999</v>
      </c>
    </row>
    <row r="31" spans="1:13" ht="25.9" customHeight="1" x14ac:dyDescent="0.2">
      <c r="A31" s="40">
        <v>810113</v>
      </c>
      <c r="B31" s="41" t="s">
        <v>31</v>
      </c>
      <c r="C31" s="42">
        <v>41802</v>
      </c>
      <c r="D31" s="42">
        <v>14</v>
      </c>
      <c r="E31" s="42">
        <v>44</v>
      </c>
      <c r="F31" s="42">
        <f t="shared" si="1"/>
        <v>41860</v>
      </c>
      <c r="G31" s="43">
        <v>110.78</v>
      </c>
      <c r="H31" s="44">
        <v>1.1422000000000001</v>
      </c>
      <c r="I31" s="43">
        <f t="shared" si="2"/>
        <v>126.53</v>
      </c>
      <c r="J31" s="43">
        <f t="shared" si="3"/>
        <v>5289207.0599999996</v>
      </c>
      <c r="K31" s="43">
        <f t="shared" si="3"/>
        <v>1771.42</v>
      </c>
      <c r="L31" s="43">
        <f t="shared" si="3"/>
        <v>5567.32</v>
      </c>
      <c r="M31" s="43">
        <f t="shared" si="4"/>
        <v>5296545.8</v>
      </c>
    </row>
    <row r="32" spans="1:13" ht="25.9" customHeight="1" x14ac:dyDescent="0.2">
      <c r="A32" s="40">
        <v>810131</v>
      </c>
      <c r="B32" s="41" t="s">
        <v>36</v>
      </c>
      <c r="C32" s="42">
        <v>617</v>
      </c>
      <c r="D32" s="42">
        <v>36283</v>
      </c>
      <c r="E32" s="42">
        <v>22</v>
      </c>
      <c r="F32" s="42">
        <f t="shared" si="1"/>
        <v>36922</v>
      </c>
      <c r="G32" s="43">
        <v>120.87</v>
      </c>
      <c r="H32" s="44">
        <v>1.0363</v>
      </c>
      <c r="I32" s="43">
        <f t="shared" si="2"/>
        <v>125.26</v>
      </c>
      <c r="J32" s="43">
        <f t="shared" si="3"/>
        <v>77285.42</v>
      </c>
      <c r="K32" s="43">
        <f t="shared" si="3"/>
        <v>4544808.58</v>
      </c>
      <c r="L32" s="43">
        <f t="shared" si="3"/>
        <v>2755.72</v>
      </c>
      <c r="M32" s="43">
        <f t="shared" si="4"/>
        <v>4624849.72</v>
      </c>
    </row>
    <row r="33" spans="1:13" ht="25.9" customHeight="1" x14ac:dyDescent="0.2">
      <c r="A33" s="40">
        <v>810157</v>
      </c>
      <c r="B33" s="41" t="s">
        <v>87</v>
      </c>
      <c r="C33" s="42">
        <v>6959</v>
      </c>
      <c r="D33" s="42">
        <v>8</v>
      </c>
      <c r="E33" s="42">
        <v>1</v>
      </c>
      <c r="F33" s="42">
        <f t="shared" si="1"/>
        <v>6968</v>
      </c>
      <c r="G33" s="43">
        <v>110.78</v>
      </c>
      <c r="H33" s="44">
        <v>1.1422000000000001</v>
      </c>
      <c r="I33" s="43">
        <f t="shared" si="2"/>
        <v>126.53</v>
      </c>
      <c r="J33" s="43">
        <f t="shared" si="3"/>
        <v>880522.27</v>
      </c>
      <c r="K33" s="43">
        <f t="shared" si="3"/>
        <v>1012.24</v>
      </c>
      <c r="L33" s="43">
        <f t="shared" si="3"/>
        <v>126.53</v>
      </c>
      <c r="M33" s="43">
        <f t="shared" si="4"/>
        <v>881661.04</v>
      </c>
    </row>
    <row r="34" spans="1:13" ht="25.9" customHeight="1" x14ac:dyDescent="0.2">
      <c r="A34" s="40">
        <v>810184</v>
      </c>
      <c r="B34" s="41" t="s">
        <v>103</v>
      </c>
      <c r="C34" s="42">
        <v>109925</v>
      </c>
      <c r="D34" s="42">
        <v>3549</v>
      </c>
      <c r="E34" s="42">
        <v>3224</v>
      </c>
      <c r="F34" s="42">
        <f t="shared" si="1"/>
        <v>116698</v>
      </c>
      <c r="G34" s="43">
        <v>101.95</v>
      </c>
      <c r="H34" s="44">
        <v>1.2366999999999999</v>
      </c>
      <c r="I34" s="43">
        <f t="shared" si="2"/>
        <v>126.08</v>
      </c>
      <c r="J34" s="43">
        <f t="shared" si="3"/>
        <v>13859344</v>
      </c>
      <c r="K34" s="43">
        <f t="shared" si="3"/>
        <v>447457.92</v>
      </c>
      <c r="L34" s="43">
        <f t="shared" si="3"/>
        <v>406481.91999999998</v>
      </c>
      <c r="M34" s="43">
        <f t="shared" si="4"/>
        <v>14713283.84</v>
      </c>
    </row>
    <row r="35" spans="1:13" ht="25.9" customHeight="1" x14ac:dyDescent="0.2">
      <c r="A35" s="40">
        <v>810185</v>
      </c>
      <c r="B35" s="41" t="s">
        <v>104</v>
      </c>
      <c r="C35" s="42">
        <v>342149</v>
      </c>
      <c r="D35" s="42">
        <v>25126</v>
      </c>
      <c r="E35" s="42">
        <v>22714</v>
      </c>
      <c r="F35" s="42">
        <f t="shared" si="1"/>
        <v>389989</v>
      </c>
      <c r="G35" s="43">
        <v>87.08</v>
      </c>
      <c r="H35" s="44">
        <v>1.4198</v>
      </c>
      <c r="I35" s="43">
        <f t="shared" si="2"/>
        <v>123.64</v>
      </c>
      <c r="J35" s="43">
        <f t="shared" si="3"/>
        <v>42303302.359999999</v>
      </c>
      <c r="K35" s="43">
        <f t="shared" si="3"/>
        <v>3106578.64</v>
      </c>
      <c r="L35" s="43">
        <f t="shared" si="3"/>
        <v>2808358.96</v>
      </c>
      <c r="M35" s="43">
        <f t="shared" si="4"/>
        <v>48218239.960000001</v>
      </c>
    </row>
    <row r="36" spans="1:13" ht="25.9" customHeight="1" x14ac:dyDescent="0.2">
      <c r="A36" s="40">
        <v>810194</v>
      </c>
      <c r="B36" s="41" t="s">
        <v>105</v>
      </c>
      <c r="C36" s="42">
        <v>42007</v>
      </c>
      <c r="D36" s="42">
        <v>14906</v>
      </c>
      <c r="E36" s="42">
        <v>7210</v>
      </c>
      <c r="F36" s="42">
        <f t="shared" si="1"/>
        <v>64123</v>
      </c>
      <c r="G36" s="43">
        <v>87.08</v>
      </c>
      <c r="H36" s="44">
        <v>1.4198</v>
      </c>
      <c r="I36" s="43">
        <f t="shared" si="2"/>
        <v>123.64</v>
      </c>
      <c r="J36" s="43">
        <f t="shared" si="3"/>
        <v>5193745.4800000004</v>
      </c>
      <c r="K36" s="43">
        <f t="shared" si="3"/>
        <v>1842977.84</v>
      </c>
      <c r="L36" s="43">
        <f t="shared" si="3"/>
        <v>891444.4</v>
      </c>
      <c r="M36" s="43">
        <f t="shared" si="4"/>
        <v>7928167.7200000007</v>
      </c>
    </row>
    <row r="37" spans="1:13" ht="25.9" customHeight="1" x14ac:dyDescent="0.2">
      <c r="A37" s="40">
        <v>810196</v>
      </c>
      <c r="B37" s="41" t="s">
        <v>106</v>
      </c>
      <c r="C37" s="42">
        <v>257222</v>
      </c>
      <c r="D37" s="42">
        <v>114</v>
      </c>
      <c r="E37" s="42">
        <v>5263</v>
      </c>
      <c r="F37" s="42">
        <f t="shared" si="1"/>
        <v>262599</v>
      </c>
      <c r="G37" s="43">
        <v>101.95</v>
      </c>
      <c r="H37" s="44">
        <v>1.2366999999999999</v>
      </c>
      <c r="I37" s="43">
        <f t="shared" si="2"/>
        <v>126.08</v>
      </c>
      <c r="J37" s="43">
        <f t="shared" si="3"/>
        <v>32430549.760000002</v>
      </c>
      <c r="K37" s="43">
        <f t="shared" si="3"/>
        <v>14373.12</v>
      </c>
      <c r="L37" s="43">
        <f t="shared" si="3"/>
        <v>663559.04</v>
      </c>
      <c r="M37" s="43">
        <f t="shared" si="4"/>
        <v>33108481.920000002</v>
      </c>
    </row>
    <row r="38" spans="1:13" ht="25.9" customHeight="1" x14ac:dyDescent="0.2">
      <c r="A38" s="40">
        <v>810197</v>
      </c>
      <c r="B38" s="41" t="s">
        <v>107</v>
      </c>
      <c r="C38" s="42">
        <v>96537</v>
      </c>
      <c r="D38" s="42">
        <v>2578</v>
      </c>
      <c r="E38" s="42">
        <v>55</v>
      </c>
      <c r="F38" s="42">
        <f t="shared" si="1"/>
        <v>99170</v>
      </c>
      <c r="G38" s="43">
        <v>87.08</v>
      </c>
      <c r="H38" s="44">
        <v>1.4198</v>
      </c>
      <c r="I38" s="43">
        <f t="shared" si="2"/>
        <v>123.64</v>
      </c>
      <c r="J38" s="43">
        <f t="shared" si="3"/>
        <v>11935834.68</v>
      </c>
      <c r="K38" s="43">
        <f t="shared" si="3"/>
        <v>318743.92</v>
      </c>
      <c r="L38" s="43">
        <f t="shared" si="3"/>
        <v>6800.2</v>
      </c>
      <c r="M38" s="43">
        <f t="shared" si="4"/>
        <v>12261378.799999999</v>
      </c>
    </row>
    <row r="39" spans="1:13" s="50" customFormat="1" ht="25.9" customHeight="1" x14ac:dyDescent="0.25">
      <c r="A39" s="45"/>
      <c r="B39" s="46" t="s">
        <v>45</v>
      </c>
      <c r="C39" s="47">
        <f>SUM(C11:C38)</f>
        <v>1225413</v>
      </c>
      <c r="D39" s="47">
        <f>SUM(D11:D38)</f>
        <v>161737</v>
      </c>
      <c r="E39" s="47">
        <f>SUM(E11:E38)</f>
        <v>197570</v>
      </c>
      <c r="F39" s="47">
        <f>SUM(F11:F38)</f>
        <v>1584720</v>
      </c>
      <c r="G39" s="48" t="s">
        <v>108</v>
      </c>
      <c r="H39" s="48" t="s">
        <v>108</v>
      </c>
      <c r="I39" s="48" t="s">
        <v>108</v>
      </c>
      <c r="J39" s="49">
        <f t="shared" ref="J39:L39" si="5">SUM(J11:J38)</f>
        <v>153684143.49000001</v>
      </c>
      <c r="K39" s="49">
        <f t="shared" si="5"/>
        <v>21117000.040000003</v>
      </c>
      <c r="L39" s="49">
        <f t="shared" si="5"/>
        <v>25357220.039999999</v>
      </c>
      <c r="M39" s="49">
        <f>SUM(M11:M38)</f>
        <v>200158363.56999999</v>
      </c>
    </row>
    <row r="40" spans="1:13" ht="13.9" customHeight="1" x14ac:dyDescent="0.25">
      <c r="A40" s="51"/>
      <c r="B40" s="52"/>
      <c r="C40" s="53"/>
      <c r="D40" s="54"/>
      <c r="E40" s="54"/>
      <c r="F40" s="54"/>
      <c r="G40" s="55"/>
      <c r="H40" s="55"/>
      <c r="I40" s="55"/>
      <c r="K40" s="56"/>
      <c r="L40" s="56"/>
      <c r="M40" s="57"/>
    </row>
    <row r="41" spans="1:13" ht="18" customHeight="1" x14ac:dyDescent="0.3">
      <c r="A41" s="58"/>
      <c r="B41" s="59" t="s">
        <v>46</v>
      </c>
      <c r="C41" s="60"/>
      <c r="D41" s="1"/>
      <c r="E41" s="1"/>
      <c r="F41" s="61"/>
      <c r="G41" s="61"/>
      <c r="H41" s="61"/>
      <c r="I41" s="61"/>
      <c r="J41" s="62"/>
    </row>
    <row r="42" spans="1:13" ht="75" customHeight="1" x14ac:dyDescent="0.3">
      <c r="A42" s="89" t="s">
        <v>47</v>
      </c>
      <c r="B42" s="89"/>
      <c r="C42" s="89"/>
      <c r="D42" s="89"/>
      <c r="E42" s="89"/>
      <c r="F42" s="63"/>
      <c r="G42" s="63"/>
      <c r="H42" s="63"/>
      <c r="I42" s="63"/>
      <c r="J42" s="64"/>
      <c r="K42" s="65"/>
      <c r="L42" s="66" t="s">
        <v>48</v>
      </c>
      <c r="M42" s="16"/>
    </row>
    <row r="43" spans="1:13" ht="15" customHeight="1" x14ac:dyDescent="0.3">
      <c r="A43" s="16"/>
      <c r="B43" s="67"/>
      <c r="C43" s="67"/>
      <c r="D43" s="67"/>
      <c r="E43" s="67"/>
      <c r="F43" s="67"/>
      <c r="G43" s="67"/>
      <c r="H43" s="67"/>
      <c r="I43" s="67"/>
      <c r="J43" s="68"/>
      <c r="K43" s="66"/>
      <c r="L43" s="66"/>
      <c r="M43" s="16"/>
    </row>
    <row r="44" spans="1:13" ht="75" customHeight="1" x14ac:dyDescent="0.3">
      <c r="A44" s="89" t="s">
        <v>49</v>
      </c>
      <c r="B44" s="89"/>
      <c r="C44" s="89"/>
      <c r="D44" s="89"/>
      <c r="E44" s="89"/>
      <c r="F44" s="63"/>
      <c r="G44" s="63"/>
      <c r="H44" s="63"/>
      <c r="I44" s="63"/>
      <c r="J44" s="64"/>
      <c r="K44" s="65"/>
      <c r="L44" s="66" t="s">
        <v>50</v>
      </c>
      <c r="M44" s="16"/>
    </row>
    <row r="45" spans="1:13" ht="15" customHeight="1" x14ac:dyDescent="0.3">
      <c r="A45" s="16"/>
      <c r="B45" s="67"/>
      <c r="C45" s="67"/>
      <c r="D45" s="67"/>
      <c r="E45" s="67"/>
      <c r="F45" s="67"/>
      <c r="G45" s="67"/>
      <c r="H45" s="67"/>
      <c r="I45" s="67"/>
      <c r="J45" s="68"/>
      <c r="K45" s="66"/>
      <c r="L45" s="66"/>
      <c r="M45" s="16"/>
    </row>
    <row r="46" spans="1:13" ht="75" customHeight="1" x14ac:dyDescent="0.3">
      <c r="A46" s="89" t="s">
        <v>51</v>
      </c>
      <c r="B46" s="89"/>
      <c r="C46" s="89"/>
      <c r="D46" s="89"/>
      <c r="E46" s="89"/>
      <c r="F46" s="63"/>
      <c r="G46" s="63"/>
      <c r="H46" s="63"/>
      <c r="I46" s="63"/>
      <c r="J46" s="64"/>
      <c r="K46" s="65"/>
      <c r="L46" s="66" t="s">
        <v>52</v>
      </c>
      <c r="M46" s="16"/>
    </row>
    <row r="47" spans="1:13" ht="15" customHeight="1" x14ac:dyDescent="0.3">
      <c r="A47" s="16"/>
      <c r="B47" s="67"/>
      <c r="C47" s="67"/>
      <c r="D47" s="67"/>
      <c r="E47" s="67"/>
      <c r="F47" s="67"/>
      <c r="G47" s="67"/>
      <c r="H47" s="67"/>
      <c r="I47" s="67"/>
      <c r="J47" s="68"/>
      <c r="K47" s="66"/>
      <c r="L47" s="66"/>
      <c r="M47" s="16"/>
    </row>
    <row r="48" spans="1:13" s="1" customFormat="1" ht="75" customHeight="1" x14ac:dyDescent="0.3">
      <c r="A48" s="89" t="s">
        <v>109</v>
      </c>
      <c r="B48" s="89"/>
      <c r="C48" s="89"/>
      <c r="D48" s="89"/>
      <c r="E48" s="89"/>
      <c r="F48" s="63"/>
      <c r="G48" s="63"/>
      <c r="H48" s="63"/>
      <c r="I48" s="63"/>
      <c r="J48" s="64"/>
      <c r="K48" s="65"/>
      <c r="L48" s="66" t="s">
        <v>54</v>
      </c>
      <c r="M48" s="16"/>
    </row>
    <row r="49" spans="1:13" s="1" customFormat="1" ht="15" customHeight="1" x14ac:dyDescent="0.3">
      <c r="A49" s="16"/>
      <c r="B49" s="67"/>
      <c r="C49" s="67"/>
      <c r="D49" s="67"/>
      <c r="E49" s="67"/>
      <c r="F49" s="67"/>
      <c r="G49" s="67"/>
      <c r="H49" s="67"/>
      <c r="I49" s="67"/>
      <c r="J49" s="68"/>
      <c r="K49" s="66"/>
      <c r="L49" s="66"/>
      <c r="M49" s="16"/>
    </row>
    <row r="50" spans="1:13" s="1" customFormat="1" ht="75" customHeight="1" x14ac:dyDescent="0.3">
      <c r="A50" s="89" t="s">
        <v>55</v>
      </c>
      <c r="B50" s="89"/>
      <c r="C50" s="89"/>
      <c r="D50" s="89"/>
      <c r="E50" s="89"/>
      <c r="F50" s="63"/>
      <c r="G50" s="63"/>
      <c r="H50" s="63"/>
      <c r="I50" s="63"/>
      <c r="J50" s="64"/>
      <c r="K50" s="65"/>
      <c r="L50" s="66" t="s">
        <v>56</v>
      </c>
      <c r="M50" s="16"/>
    </row>
    <row r="51" spans="1:13" s="1" customFormat="1" ht="15" customHeight="1" x14ac:dyDescent="0.3">
      <c r="A51" s="16"/>
      <c r="B51" s="67"/>
      <c r="C51" s="67"/>
      <c r="D51" s="67"/>
      <c r="E51" s="67"/>
      <c r="F51" s="67"/>
      <c r="G51" s="67"/>
      <c r="H51" s="67"/>
      <c r="I51" s="67"/>
      <c r="J51" s="68"/>
      <c r="K51" s="66"/>
      <c r="L51" s="66"/>
      <c r="M51" s="16"/>
    </row>
    <row r="52" spans="1:13" s="1" customFormat="1" ht="75" customHeight="1" x14ac:dyDescent="0.3">
      <c r="A52" s="89" t="s">
        <v>57</v>
      </c>
      <c r="B52" s="89"/>
      <c r="C52" s="89"/>
      <c r="D52" s="89"/>
      <c r="E52" s="89"/>
      <c r="F52" s="63"/>
      <c r="G52" s="63"/>
      <c r="H52" s="63"/>
      <c r="I52" s="63"/>
      <c r="J52" s="64"/>
      <c r="K52" s="65"/>
      <c r="L52" s="66" t="s">
        <v>58</v>
      </c>
      <c r="M52" s="16"/>
    </row>
    <row r="53" spans="1:13" s="1" customFormat="1" ht="15" customHeight="1" x14ac:dyDescent="0.3">
      <c r="A53" s="16"/>
      <c r="B53" s="67"/>
      <c r="C53" s="67"/>
      <c r="D53" s="67"/>
      <c r="E53" s="67"/>
      <c r="F53" s="67"/>
      <c r="G53" s="67"/>
      <c r="H53" s="67"/>
      <c r="I53" s="67"/>
      <c r="J53" s="68"/>
      <c r="K53" s="66"/>
      <c r="L53" s="66"/>
      <c r="M53" s="16"/>
    </row>
    <row r="54" spans="1:13" s="1" customFormat="1" ht="75" customHeight="1" x14ac:dyDescent="0.3">
      <c r="A54" s="89" t="s">
        <v>110</v>
      </c>
      <c r="B54" s="89"/>
      <c r="C54" s="89"/>
      <c r="D54" s="89"/>
      <c r="E54" s="89"/>
      <c r="F54" s="63"/>
      <c r="G54" s="63"/>
      <c r="H54" s="63"/>
      <c r="I54" s="63"/>
      <c r="J54" s="64"/>
      <c r="K54" s="65"/>
      <c r="L54" s="66" t="s">
        <v>60</v>
      </c>
      <c r="M54" s="16"/>
    </row>
    <row r="55" spans="1:13" s="1" customFormat="1" ht="15" customHeight="1" x14ac:dyDescent="0.3">
      <c r="A55" s="16"/>
      <c r="B55" s="67"/>
      <c r="C55" s="67"/>
      <c r="D55" s="67"/>
      <c r="E55" s="67"/>
      <c r="F55" s="67"/>
      <c r="G55" s="67"/>
      <c r="H55" s="67"/>
      <c r="I55" s="67"/>
      <c r="J55" s="68"/>
      <c r="K55" s="66"/>
      <c r="L55" s="66"/>
      <c r="M55" s="16"/>
    </row>
    <row r="56" spans="1:13" s="1" customFormat="1" ht="75" customHeight="1" x14ac:dyDescent="0.3">
      <c r="A56" s="89" t="s">
        <v>61</v>
      </c>
      <c r="B56" s="89"/>
      <c r="C56" s="89"/>
      <c r="D56" s="89"/>
      <c r="E56" s="89"/>
      <c r="F56" s="63"/>
      <c r="G56" s="63"/>
      <c r="H56" s="63"/>
      <c r="I56" s="63"/>
      <c r="J56" s="64"/>
      <c r="K56" s="65"/>
      <c r="L56" s="66" t="s">
        <v>62</v>
      </c>
      <c r="M56" s="16"/>
    </row>
    <row r="57" spans="1:13" s="1" customFormat="1" ht="15" customHeight="1" x14ac:dyDescent="0.3">
      <c r="A57" s="16"/>
      <c r="B57" s="67"/>
      <c r="C57" s="67"/>
      <c r="D57" s="67"/>
      <c r="E57" s="67"/>
      <c r="F57" s="67"/>
      <c r="G57" s="67"/>
      <c r="H57" s="67"/>
      <c r="I57" s="67"/>
      <c r="J57" s="68"/>
      <c r="K57" s="66"/>
      <c r="L57" s="66"/>
      <c r="M57" s="16"/>
    </row>
    <row r="58" spans="1:13" s="1" customFormat="1" ht="75" customHeight="1" x14ac:dyDescent="0.3">
      <c r="A58" s="89" t="s">
        <v>111</v>
      </c>
      <c r="B58" s="89"/>
      <c r="C58" s="89"/>
      <c r="D58" s="89"/>
      <c r="E58" s="89"/>
      <c r="F58" s="63"/>
      <c r="G58" s="63"/>
      <c r="H58" s="63"/>
      <c r="I58" s="63"/>
      <c r="J58" s="64"/>
      <c r="K58" s="65"/>
      <c r="L58" s="66" t="s">
        <v>64</v>
      </c>
      <c r="M58" s="16"/>
    </row>
    <row r="59" spans="1:13" s="1" customFormat="1" ht="15" customHeight="1" x14ac:dyDescent="0.3">
      <c r="A59" s="16"/>
      <c r="B59" s="67"/>
      <c r="C59" s="67"/>
      <c r="D59" s="67"/>
      <c r="E59" s="67"/>
      <c r="F59" s="67"/>
      <c r="G59" s="67"/>
      <c r="H59" s="67"/>
      <c r="I59" s="67"/>
      <c r="J59" s="68"/>
      <c r="K59" s="66"/>
      <c r="L59" s="66"/>
      <c r="M59" s="16"/>
    </row>
    <row r="60" spans="1:13" s="1" customFormat="1" ht="75" customHeight="1" x14ac:dyDescent="0.3">
      <c r="A60" s="89" t="s">
        <v>65</v>
      </c>
      <c r="B60" s="89"/>
      <c r="C60" s="89"/>
      <c r="D60" s="89"/>
      <c r="E60" s="89"/>
      <c r="F60" s="63"/>
      <c r="G60" s="63"/>
      <c r="H60" s="63"/>
      <c r="I60" s="63"/>
      <c r="J60" s="64"/>
      <c r="K60" s="65"/>
      <c r="L60" s="66" t="s">
        <v>66</v>
      </c>
      <c r="M60" s="16"/>
    </row>
    <row r="61" spans="1:13" s="1" customFormat="1" ht="15" customHeight="1" x14ac:dyDescent="0.3">
      <c r="A61" s="16"/>
      <c r="B61" s="67"/>
      <c r="C61" s="67"/>
      <c r="D61" s="67"/>
      <c r="E61" s="67"/>
      <c r="F61" s="67"/>
      <c r="G61" s="67"/>
      <c r="H61" s="67"/>
      <c r="I61" s="67"/>
      <c r="J61" s="68"/>
      <c r="K61" s="66"/>
      <c r="L61" s="66"/>
      <c r="M61" s="16"/>
    </row>
    <row r="62" spans="1:13" s="1" customFormat="1" ht="75" customHeight="1" x14ac:dyDescent="0.3">
      <c r="A62" s="89" t="s">
        <v>67</v>
      </c>
      <c r="B62" s="89"/>
      <c r="C62" s="89"/>
      <c r="D62" s="89"/>
      <c r="E62" s="89"/>
      <c r="F62" s="63"/>
      <c r="G62" s="63"/>
      <c r="H62" s="63"/>
      <c r="I62" s="63"/>
      <c r="J62" s="64"/>
      <c r="K62" s="65"/>
      <c r="L62" s="66" t="s">
        <v>68</v>
      </c>
      <c r="M62" s="16"/>
    </row>
    <row r="63" spans="1:13" s="1" customFormat="1" ht="15" customHeight="1" x14ac:dyDescent="0.3">
      <c r="A63" s="16"/>
      <c r="B63" s="67"/>
      <c r="C63" s="67"/>
      <c r="D63" s="67"/>
      <c r="E63" s="67"/>
      <c r="F63" s="67"/>
      <c r="G63" s="67"/>
      <c r="H63" s="67"/>
      <c r="I63" s="67"/>
      <c r="J63" s="68"/>
      <c r="K63" s="66"/>
      <c r="L63" s="66"/>
      <c r="M63" s="16"/>
    </row>
    <row r="64" spans="1:13" s="1" customFormat="1" ht="75" customHeight="1" x14ac:dyDescent="0.3">
      <c r="A64" s="89" t="s">
        <v>112</v>
      </c>
      <c r="B64" s="89"/>
      <c r="C64" s="89"/>
      <c r="D64" s="89"/>
      <c r="E64" s="89"/>
      <c r="F64" s="64"/>
      <c r="G64" s="64"/>
      <c r="H64" s="64"/>
      <c r="I64" s="64"/>
      <c r="J64" s="64"/>
      <c r="K64" s="65"/>
      <c r="L64" s="66" t="s">
        <v>70</v>
      </c>
      <c r="M64" s="16"/>
    </row>
    <row r="65" spans="1:13" x14ac:dyDescent="0.2">
      <c r="J65" s="28"/>
      <c r="K65" s="28"/>
      <c r="L65" s="28"/>
      <c r="M65" s="28"/>
    </row>
    <row r="66" spans="1:13" x14ac:dyDescent="0.2">
      <c r="J66" s="28"/>
      <c r="K66" s="28"/>
      <c r="L66" s="28"/>
      <c r="M66" s="28"/>
    </row>
    <row r="67" spans="1:13" x14ac:dyDescent="0.2">
      <c r="J67" s="28"/>
      <c r="K67" s="28"/>
      <c r="L67" s="28"/>
      <c r="M67" s="28"/>
    </row>
    <row r="68" spans="1:13" x14ac:dyDescent="0.2">
      <c r="J68" s="28"/>
      <c r="K68" s="28"/>
      <c r="L68" s="28"/>
      <c r="M68" s="28"/>
    </row>
    <row r="69" spans="1:13" x14ac:dyDescent="0.2">
      <c r="A69" s="28"/>
      <c r="B69" s="28"/>
      <c r="C69" s="28"/>
      <c r="D69" s="28"/>
      <c r="E69" s="28"/>
      <c r="J69" s="28"/>
      <c r="K69" s="28"/>
      <c r="L69" s="28"/>
      <c r="M69" s="28"/>
    </row>
    <row r="70" spans="1:13" x14ac:dyDescent="0.2">
      <c r="A70" s="28"/>
      <c r="B70" s="28"/>
      <c r="C70" s="28"/>
      <c r="D70" s="28"/>
      <c r="E70" s="28"/>
      <c r="J70" s="28"/>
      <c r="K70" s="28"/>
      <c r="L70" s="28"/>
      <c r="M70" s="28"/>
    </row>
    <row r="71" spans="1:13" x14ac:dyDescent="0.2">
      <c r="A71" s="28"/>
      <c r="B71" s="28"/>
      <c r="C71" s="28"/>
      <c r="D71" s="28"/>
      <c r="E71" s="28"/>
      <c r="J71" s="28"/>
      <c r="K71" s="28"/>
      <c r="L71" s="28"/>
      <c r="M71" s="28"/>
    </row>
    <row r="72" spans="1:13" x14ac:dyDescent="0.2">
      <c r="A72" s="28"/>
      <c r="B72" s="28"/>
      <c r="C72" s="28"/>
      <c r="D72" s="28"/>
      <c r="E72" s="28"/>
      <c r="J72" s="28"/>
      <c r="K72" s="28"/>
      <c r="L72" s="28"/>
      <c r="M72" s="28"/>
    </row>
    <row r="73" spans="1:13" x14ac:dyDescent="0.2">
      <c r="A73" s="28"/>
      <c r="B73" s="28"/>
      <c r="C73" s="28"/>
      <c r="D73" s="28"/>
      <c r="E73" s="28"/>
      <c r="J73" s="28"/>
      <c r="K73" s="28"/>
      <c r="L73" s="28"/>
      <c r="M73" s="28"/>
    </row>
    <row r="74" spans="1:13" x14ac:dyDescent="0.2">
      <c r="A74" s="28"/>
      <c r="B74" s="28"/>
      <c r="C74" s="28"/>
      <c r="D74" s="28"/>
      <c r="E74" s="28"/>
      <c r="J74" s="28"/>
      <c r="K74" s="28"/>
      <c r="L74" s="28"/>
      <c r="M74" s="28"/>
    </row>
    <row r="75" spans="1:13" x14ac:dyDescent="0.2">
      <c r="A75" s="28"/>
      <c r="B75" s="28"/>
      <c r="C75" s="28"/>
      <c r="D75" s="28"/>
      <c r="E75" s="28"/>
      <c r="J75" s="28"/>
      <c r="K75" s="28"/>
      <c r="L75" s="28"/>
      <c r="M75" s="28"/>
    </row>
    <row r="76" spans="1:13" x14ac:dyDescent="0.2">
      <c r="A76" s="28"/>
      <c r="B76" s="28"/>
      <c r="C76" s="28"/>
      <c r="D76" s="28"/>
      <c r="E76" s="28"/>
      <c r="J76" s="28"/>
      <c r="K76" s="28"/>
      <c r="L76" s="28"/>
      <c r="M76" s="28"/>
    </row>
    <row r="77" spans="1:13" x14ac:dyDescent="0.2">
      <c r="A77" s="28"/>
      <c r="B77" s="28"/>
      <c r="C77" s="28"/>
      <c r="D77" s="28"/>
      <c r="E77" s="28"/>
      <c r="J77" s="28"/>
      <c r="K77" s="28"/>
      <c r="L77" s="28"/>
      <c r="M77" s="28"/>
    </row>
    <row r="78" spans="1:13" x14ac:dyDescent="0.2">
      <c r="A78" s="28"/>
      <c r="B78" s="28"/>
      <c r="C78" s="28"/>
      <c r="D78" s="28"/>
      <c r="E78" s="28"/>
      <c r="J78" s="28"/>
      <c r="K78" s="28"/>
      <c r="L78" s="28"/>
      <c r="M78" s="28"/>
    </row>
    <row r="79" spans="1:13" x14ac:dyDescent="0.2">
      <c r="A79" s="28"/>
      <c r="B79" s="28"/>
      <c r="C79" s="28"/>
      <c r="D79" s="28"/>
      <c r="E79" s="28"/>
      <c r="J79" s="28"/>
      <c r="K79" s="28"/>
      <c r="L79" s="28"/>
      <c r="M79" s="28"/>
    </row>
    <row r="80" spans="1:13" x14ac:dyDescent="0.2">
      <c r="A80" s="28"/>
      <c r="B80" s="28"/>
      <c r="C80" s="28"/>
      <c r="D80" s="28"/>
      <c r="E80" s="28"/>
      <c r="J80" s="28"/>
      <c r="K80" s="28"/>
      <c r="L80" s="28"/>
      <c r="M80" s="28"/>
    </row>
    <row r="81" spans="1:13" x14ac:dyDescent="0.2">
      <c r="A81" s="28"/>
      <c r="B81" s="28"/>
      <c r="C81" s="28"/>
      <c r="D81" s="28"/>
      <c r="E81" s="28"/>
      <c r="J81" s="28"/>
      <c r="K81" s="28"/>
      <c r="L81" s="28"/>
      <c r="M81" s="28"/>
    </row>
    <row r="82" spans="1:13" x14ac:dyDescent="0.2">
      <c r="A82" s="28"/>
      <c r="B82" s="28"/>
      <c r="C82" s="28"/>
      <c r="D82" s="28"/>
      <c r="E82" s="28"/>
      <c r="J82" s="28"/>
      <c r="K82" s="28"/>
      <c r="L82" s="28"/>
      <c r="M82" s="28"/>
    </row>
    <row r="83" spans="1:13" x14ac:dyDescent="0.2">
      <c r="A83" s="28"/>
      <c r="B83" s="28"/>
      <c r="C83" s="28"/>
      <c r="D83" s="28"/>
      <c r="E83" s="28"/>
      <c r="J83" s="28"/>
      <c r="K83" s="28"/>
      <c r="L83" s="28"/>
      <c r="M83" s="28"/>
    </row>
    <row r="84" spans="1:13" x14ac:dyDescent="0.2">
      <c r="A84" s="28"/>
      <c r="B84" s="28"/>
      <c r="C84" s="28"/>
      <c r="D84" s="28"/>
      <c r="E84" s="28"/>
      <c r="J84" s="28"/>
      <c r="K84" s="28"/>
      <c r="L84" s="28"/>
      <c r="M84" s="28"/>
    </row>
    <row r="85" spans="1:13" x14ac:dyDescent="0.2">
      <c r="A85" s="28"/>
      <c r="B85" s="28"/>
      <c r="C85" s="28"/>
      <c r="D85" s="28"/>
      <c r="E85" s="28"/>
      <c r="J85" s="28"/>
      <c r="K85" s="28"/>
      <c r="L85" s="28"/>
      <c r="M85" s="28"/>
    </row>
    <row r="86" spans="1:13" x14ac:dyDescent="0.2">
      <c r="A86" s="28"/>
      <c r="B86" s="28"/>
      <c r="C86" s="28"/>
      <c r="D86" s="28"/>
      <c r="E86" s="28"/>
      <c r="J86" s="28"/>
      <c r="K86" s="28"/>
      <c r="L86" s="28"/>
      <c r="M86" s="28"/>
    </row>
    <row r="87" spans="1:13" x14ac:dyDescent="0.2">
      <c r="A87" s="28"/>
      <c r="B87" s="28"/>
      <c r="C87" s="28"/>
      <c r="D87" s="28"/>
      <c r="E87" s="28"/>
      <c r="J87" s="28"/>
      <c r="K87" s="28"/>
      <c r="L87" s="28"/>
      <c r="M87" s="28"/>
    </row>
    <row r="88" spans="1:13" x14ac:dyDescent="0.2">
      <c r="A88" s="28"/>
      <c r="B88" s="28"/>
      <c r="C88" s="28"/>
      <c r="D88" s="28"/>
      <c r="E88" s="28"/>
      <c r="J88" s="28"/>
      <c r="K88" s="28"/>
      <c r="L88" s="28"/>
      <c r="M88" s="28"/>
    </row>
    <row r="89" spans="1:13" x14ac:dyDescent="0.2">
      <c r="A89" s="28"/>
      <c r="B89" s="28"/>
      <c r="C89" s="28"/>
      <c r="D89" s="28"/>
      <c r="E89" s="28"/>
      <c r="J89" s="28"/>
      <c r="K89" s="28"/>
      <c r="L89" s="28"/>
      <c r="M89" s="28"/>
    </row>
    <row r="90" spans="1:13" x14ac:dyDescent="0.2">
      <c r="A90" s="28"/>
      <c r="B90" s="28"/>
      <c r="C90" s="28"/>
      <c r="D90" s="28"/>
      <c r="E90" s="28"/>
      <c r="J90" s="28"/>
      <c r="K90" s="28"/>
      <c r="L90" s="28"/>
      <c r="M90" s="28"/>
    </row>
    <row r="91" spans="1:13" x14ac:dyDescent="0.2">
      <c r="A91" s="28"/>
      <c r="B91" s="28"/>
      <c r="C91" s="28"/>
      <c r="D91" s="28"/>
      <c r="E91" s="28"/>
      <c r="J91" s="28"/>
      <c r="K91" s="28"/>
      <c r="L91" s="28"/>
      <c r="M91" s="28"/>
    </row>
    <row r="92" spans="1:13" x14ac:dyDescent="0.2">
      <c r="A92" s="28"/>
      <c r="B92" s="28"/>
      <c r="C92" s="28"/>
      <c r="D92" s="28"/>
      <c r="E92" s="28"/>
      <c r="J92" s="28"/>
      <c r="K92" s="28"/>
      <c r="L92" s="28"/>
      <c r="M92" s="28"/>
    </row>
    <row r="93" spans="1:13" x14ac:dyDescent="0.2">
      <c r="A93" s="28"/>
      <c r="B93" s="28"/>
      <c r="C93" s="28"/>
      <c r="D93" s="28"/>
      <c r="E93" s="28"/>
      <c r="J93" s="28"/>
      <c r="K93" s="28"/>
      <c r="L93" s="28"/>
      <c r="M93" s="28"/>
    </row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</mergeCells>
  <conditionalFormatting sqref="A8:F9 J8:M9 N8:XFD1048576 A65:M1048576 A1:XFD7 A10:M41">
    <cfRule type="cellIs" dxfId="111" priority="9" operator="lessThan">
      <formula>0</formula>
    </cfRule>
  </conditionalFormatting>
  <conditionalFormatting sqref="G8">
    <cfRule type="cellIs" dxfId="110" priority="8" operator="lessThan">
      <formula>0</formula>
    </cfRule>
  </conditionalFormatting>
  <conditionalFormatting sqref="H8">
    <cfRule type="cellIs" dxfId="109" priority="7" operator="lessThan">
      <formula>0</formula>
    </cfRule>
  </conditionalFormatting>
  <conditionalFormatting sqref="I8">
    <cfRule type="cellIs" dxfId="108" priority="6" operator="lessThan">
      <formula>0</formula>
    </cfRule>
  </conditionalFormatting>
  <conditionalFormatting sqref="A43:B43 F64:K64 G42:K49 B63 B61 B59 B57 B55 B49 B47 B45 A44:A49 A42 M42:M49 M54:M64 A54:A63 G54:K63">
    <cfRule type="cellIs" dxfId="107" priority="5" operator="lessThan">
      <formula>0</formula>
    </cfRule>
  </conditionalFormatting>
  <conditionalFormatting sqref="A64">
    <cfRule type="cellIs" dxfId="106" priority="4" operator="lessThan">
      <formula>0</formula>
    </cfRule>
  </conditionalFormatting>
  <conditionalFormatting sqref="L42:L49 L54:L64">
    <cfRule type="cellIs" dxfId="105" priority="3" operator="lessThan">
      <formula>0</formula>
    </cfRule>
  </conditionalFormatting>
  <conditionalFormatting sqref="B53 B51 M50:M53 A50:A53 G50:K53">
    <cfRule type="cellIs" dxfId="104" priority="2" operator="lessThan">
      <formula>0</formula>
    </cfRule>
  </conditionalFormatting>
  <conditionalFormatting sqref="L50:L53">
    <cfRule type="cellIs" dxfId="103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0BC0B-79D5-417C-A4A4-0BE75D538FF5}">
  <sheetPr>
    <tabColor rgb="FFFFFF00"/>
    <outlinePr summaryBelow="0"/>
  </sheetPr>
  <dimension ref="A1:M62"/>
  <sheetViews>
    <sheetView view="pageBreakPreview" zoomScale="70" zoomScaleSheetLayoutView="70" workbookViewId="0">
      <pane xSplit="2" ySplit="9" topLeftCell="C10" activePane="bottomRight" state="frozen"/>
      <selection activeCell="M4" sqref="M4"/>
      <selection pane="topRight" activeCell="M4" sqref="M4"/>
      <selection pane="bottomLeft" activeCell="M4" sqref="M4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20" customWidth="1"/>
    <col min="3" max="3" width="17.85546875" style="20" customWidth="1"/>
    <col min="4" max="6" width="17.85546875" style="21" customWidth="1"/>
    <col min="7" max="9" width="18.140625" style="21" customWidth="1"/>
    <col min="10" max="10" width="17.85546875" style="21" customWidth="1"/>
    <col min="11" max="13" width="17.85546875" style="60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69"/>
      <c r="G1" s="69"/>
      <c r="H1" s="69"/>
      <c r="I1" s="69"/>
      <c r="J1" s="3"/>
      <c r="K1" s="70"/>
      <c r="L1" s="70"/>
      <c r="M1" s="4" t="s">
        <v>114</v>
      </c>
    </row>
    <row r="2" spans="1:13" ht="18.75" x14ac:dyDescent="0.3">
      <c r="B2" s="2"/>
      <c r="C2" s="2"/>
      <c r="D2" s="3"/>
      <c r="E2" s="3"/>
      <c r="F2" s="69"/>
      <c r="G2" s="69"/>
      <c r="H2" s="69"/>
      <c r="I2" s="69"/>
      <c r="J2" s="3"/>
      <c r="K2" s="70"/>
      <c r="L2" s="70"/>
      <c r="M2" s="4" t="s">
        <v>1</v>
      </c>
    </row>
    <row r="3" spans="1:13" ht="18.75" x14ac:dyDescent="0.3">
      <c r="B3" s="2"/>
      <c r="C3" s="2"/>
      <c r="D3" s="3"/>
      <c r="E3" s="3"/>
      <c r="F3" s="69"/>
      <c r="G3" s="69"/>
      <c r="H3" s="72"/>
      <c r="I3" s="72"/>
      <c r="J3" s="3"/>
      <c r="K3" s="70"/>
      <c r="L3" s="70"/>
      <c r="M3" s="4" t="s">
        <v>2</v>
      </c>
    </row>
    <row r="4" spans="1:13" ht="15.75" x14ac:dyDescent="0.25">
      <c r="B4" s="2"/>
      <c r="C4" s="2"/>
      <c r="D4" s="3"/>
      <c r="E4" s="3"/>
      <c r="F4" s="61"/>
      <c r="G4" s="61"/>
      <c r="H4" s="61"/>
      <c r="I4" s="61"/>
      <c r="J4" s="3"/>
      <c r="K4" s="70"/>
      <c r="L4" s="70"/>
      <c r="M4" s="4" t="s">
        <v>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70"/>
      <c r="L5" s="70"/>
      <c r="M5" s="70"/>
    </row>
    <row r="6" spans="1:13" ht="18.75" x14ac:dyDescent="0.3">
      <c r="A6" s="100" t="s">
        <v>115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13.5" customHeight="1" x14ac:dyDescent="0.2">
      <c r="A8" s="101" t="s">
        <v>5</v>
      </c>
      <c r="B8" s="101" t="s">
        <v>6</v>
      </c>
      <c r="C8" s="103" t="s">
        <v>116</v>
      </c>
      <c r="D8" s="104"/>
      <c r="E8" s="104"/>
      <c r="F8" s="105"/>
      <c r="G8" s="106" t="s">
        <v>117</v>
      </c>
      <c r="H8" s="106" t="s">
        <v>118</v>
      </c>
      <c r="I8" s="106" t="s">
        <v>119</v>
      </c>
      <c r="J8" s="108" t="s">
        <v>120</v>
      </c>
      <c r="K8" s="109"/>
      <c r="L8" s="109"/>
      <c r="M8" s="110"/>
    </row>
    <row r="9" spans="1:13" ht="102" customHeight="1" x14ac:dyDescent="0.2">
      <c r="A9" s="102"/>
      <c r="B9" s="102"/>
      <c r="C9" s="8" t="s">
        <v>7</v>
      </c>
      <c r="D9" s="73" t="s">
        <v>43</v>
      </c>
      <c r="E9" s="8" t="s">
        <v>44</v>
      </c>
      <c r="F9" s="8" t="s">
        <v>8</v>
      </c>
      <c r="G9" s="107"/>
      <c r="H9" s="107"/>
      <c r="I9" s="107"/>
      <c r="J9" s="8" t="s">
        <v>7</v>
      </c>
      <c r="K9" s="73" t="s">
        <v>43</v>
      </c>
      <c r="L9" s="8" t="s">
        <v>44</v>
      </c>
      <c r="M9" s="74" t="s">
        <v>121</v>
      </c>
    </row>
    <row r="10" spans="1:13" ht="18" customHeight="1" x14ac:dyDescent="0.2">
      <c r="A10" s="9">
        <v>1</v>
      </c>
      <c r="B10" s="9">
        <v>2</v>
      </c>
      <c r="C10" s="10">
        <v>3</v>
      </c>
      <c r="D10" s="10">
        <v>4</v>
      </c>
      <c r="E10" s="10">
        <v>5</v>
      </c>
      <c r="F10" s="10" t="s">
        <v>98</v>
      </c>
      <c r="G10" s="10">
        <v>7</v>
      </c>
      <c r="H10" s="10">
        <v>8</v>
      </c>
      <c r="I10" s="10" t="s">
        <v>122</v>
      </c>
      <c r="J10" s="75" t="s">
        <v>99</v>
      </c>
      <c r="K10" s="75" t="s">
        <v>100</v>
      </c>
      <c r="L10" s="75" t="s">
        <v>101</v>
      </c>
      <c r="M10" s="75" t="s">
        <v>102</v>
      </c>
    </row>
    <row r="11" spans="1:13" ht="21.75" customHeight="1" x14ac:dyDescent="0.2">
      <c r="A11" s="11">
        <v>810003</v>
      </c>
      <c r="B11" s="12" t="s">
        <v>16</v>
      </c>
      <c r="C11" s="76">
        <v>30353</v>
      </c>
      <c r="D11" s="76">
        <v>10843</v>
      </c>
      <c r="E11" s="76">
        <v>5707</v>
      </c>
      <c r="F11" s="77">
        <v>46903</v>
      </c>
      <c r="G11" s="13">
        <v>328.52</v>
      </c>
      <c r="H11" s="78">
        <v>1.4491000000000001</v>
      </c>
      <c r="I11" s="13">
        <v>476.06</v>
      </c>
      <c r="J11" s="22">
        <v>14449849.18</v>
      </c>
      <c r="K11" s="22">
        <v>5161918.58</v>
      </c>
      <c r="L11" s="22">
        <v>2716874.42</v>
      </c>
      <c r="M11" s="13">
        <v>22328642.18</v>
      </c>
    </row>
    <row r="12" spans="1:13" ht="21.75" customHeight="1" x14ac:dyDescent="0.2">
      <c r="A12" s="11">
        <v>810005</v>
      </c>
      <c r="B12" s="12" t="s">
        <v>17</v>
      </c>
      <c r="C12" s="76">
        <v>40185</v>
      </c>
      <c r="D12" s="76">
        <v>464</v>
      </c>
      <c r="E12" s="76">
        <v>61</v>
      </c>
      <c r="F12" s="77">
        <v>40710</v>
      </c>
      <c r="G12" s="13">
        <v>455.17</v>
      </c>
      <c r="H12" s="78">
        <v>1.5026999999999999</v>
      </c>
      <c r="I12" s="13">
        <v>683.98</v>
      </c>
      <c r="J12" s="22">
        <v>27485736.300000001</v>
      </c>
      <c r="K12" s="22">
        <v>317366.71999999997</v>
      </c>
      <c r="L12" s="22">
        <v>41722.78</v>
      </c>
      <c r="M12" s="13">
        <v>27844825.800000001</v>
      </c>
    </row>
    <row r="13" spans="1:13" ht="21.75" customHeight="1" x14ac:dyDescent="0.2">
      <c r="A13" s="11">
        <v>810006</v>
      </c>
      <c r="B13" s="12" t="s">
        <v>18</v>
      </c>
      <c r="C13" s="76">
        <v>8895</v>
      </c>
      <c r="D13" s="76">
        <v>378</v>
      </c>
      <c r="E13" s="76">
        <v>31872</v>
      </c>
      <c r="F13" s="77">
        <v>41145</v>
      </c>
      <c r="G13" s="13">
        <v>388.46</v>
      </c>
      <c r="H13" s="78">
        <v>1.8441000000000001</v>
      </c>
      <c r="I13" s="13">
        <v>716.36</v>
      </c>
      <c r="J13" s="22">
        <v>6372022.2000000002</v>
      </c>
      <c r="K13" s="22">
        <v>270784.08</v>
      </c>
      <c r="L13" s="22">
        <v>22831825.920000002</v>
      </c>
      <c r="M13" s="13">
        <v>29474632.200000003</v>
      </c>
    </row>
    <row r="14" spans="1:13" ht="21.75" customHeight="1" x14ac:dyDescent="0.2">
      <c r="A14" s="11">
        <v>810059</v>
      </c>
      <c r="B14" s="12" t="s">
        <v>19</v>
      </c>
      <c r="C14" s="76">
        <v>24699</v>
      </c>
      <c r="D14" s="76">
        <v>9604</v>
      </c>
      <c r="E14" s="76">
        <v>61</v>
      </c>
      <c r="F14" s="77">
        <v>34364</v>
      </c>
      <c r="G14" s="13">
        <v>476.79</v>
      </c>
      <c r="H14" s="78">
        <v>1.6520999999999999</v>
      </c>
      <c r="I14" s="13">
        <v>787.7</v>
      </c>
      <c r="J14" s="22">
        <v>19455402.300000001</v>
      </c>
      <c r="K14" s="22">
        <v>7565070.7999999998</v>
      </c>
      <c r="L14" s="22">
        <v>48049.7</v>
      </c>
      <c r="M14" s="13">
        <v>27068522.800000001</v>
      </c>
    </row>
    <row r="15" spans="1:13" ht="21.75" customHeight="1" x14ac:dyDescent="0.2">
      <c r="A15" s="11">
        <v>810064</v>
      </c>
      <c r="B15" s="12" t="s">
        <v>20</v>
      </c>
      <c r="C15" s="76">
        <v>33931</v>
      </c>
      <c r="D15" s="76">
        <v>1677</v>
      </c>
      <c r="E15" s="76">
        <v>1311</v>
      </c>
      <c r="F15" s="77">
        <v>36919</v>
      </c>
      <c r="G15" s="13">
        <v>414.22</v>
      </c>
      <c r="H15" s="78">
        <v>1.1887000000000001</v>
      </c>
      <c r="I15" s="13">
        <v>492.38</v>
      </c>
      <c r="J15" s="22">
        <v>16706945.779999999</v>
      </c>
      <c r="K15" s="22">
        <v>825721.26</v>
      </c>
      <c r="L15" s="22">
        <v>645510.18000000005</v>
      </c>
      <c r="M15" s="13">
        <v>18178177.219999999</v>
      </c>
    </row>
    <row r="16" spans="1:13" ht="21.75" customHeight="1" x14ac:dyDescent="0.2">
      <c r="A16" s="11">
        <v>810074</v>
      </c>
      <c r="B16" s="12" t="s">
        <v>21</v>
      </c>
      <c r="C16" s="76">
        <v>24417</v>
      </c>
      <c r="D16" s="76">
        <v>210</v>
      </c>
      <c r="E16" s="76">
        <v>501</v>
      </c>
      <c r="F16" s="77">
        <v>25128</v>
      </c>
      <c r="G16" s="13">
        <v>375.11</v>
      </c>
      <c r="H16" s="78">
        <v>1.8228</v>
      </c>
      <c r="I16" s="13">
        <v>683.75</v>
      </c>
      <c r="J16" s="22">
        <v>16695123.75</v>
      </c>
      <c r="K16" s="22">
        <v>143587.5</v>
      </c>
      <c r="L16" s="22">
        <v>342558.75</v>
      </c>
      <c r="M16" s="13">
        <v>17181270</v>
      </c>
    </row>
    <row r="17" spans="1:13" ht="21.75" customHeight="1" x14ac:dyDescent="0.2">
      <c r="A17" s="11">
        <v>810076</v>
      </c>
      <c r="B17" s="12" t="s">
        <v>22</v>
      </c>
      <c r="C17" s="76">
        <v>37729</v>
      </c>
      <c r="D17" s="76">
        <v>137</v>
      </c>
      <c r="E17" s="76">
        <v>99</v>
      </c>
      <c r="F17" s="77">
        <v>37965</v>
      </c>
      <c r="G17" s="13">
        <v>377.25</v>
      </c>
      <c r="H17" s="78">
        <v>1.6891</v>
      </c>
      <c r="I17" s="13">
        <v>637.21</v>
      </c>
      <c r="J17" s="22">
        <v>24041296.09</v>
      </c>
      <c r="K17" s="22">
        <v>87297.77</v>
      </c>
      <c r="L17" s="22">
        <v>63083.79</v>
      </c>
      <c r="M17" s="13">
        <v>24191677.649999999</v>
      </c>
    </row>
    <row r="18" spans="1:13" ht="21.75" customHeight="1" x14ac:dyDescent="0.2">
      <c r="A18" s="11">
        <v>810088</v>
      </c>
      <c r="B18" s="12" t="s">
        <v>23</v>
      </c>
      <c r="C18" s="76">
        <v>3300</v>
      </c>
      <c r="D18" s="76">
        <v>274</v>
      </c>
      <c r="E18" s="76">
        <v>51744</v>
      </c>
      <c r="F18" s="77">
        <v>55318</v>
      </c>
      <c r="G18" s="13">
        <v>358.78</v>
      </c>
      <c r="H18" s="78">
        <v>2.2176999999999998</v>
      </c>
      <c r="I18" s="13">
        <v>795.67</v>
      </c>
      <c r="J18" s="22">
        <v>2625711</v>
      </c>
      <c r="K18" s="22">
        <v>218013.58</v>
      </c>
      <c r="L18" s="22">
        <v>41171148.479999997</v>
      </c>
      <c r="M18" s="13">
        <v>44014873.059999995</v>
      </c>
    </row>
    <row r="19" spans="1:13" ht="21.75" customHeight="1" x14ac:dyDescent="0.2">
      <c r="A19" s="11">
        <v>810089</v>
      </c>
      <c r="B19" s="12" t="s">
        <v>24</v>
      </c>
      <c r="C19" s="76">
        <v>6510</v>
      </c>
      <c r="D19" s="76">
        <v>93</v>
      </c>
      <c r="E19" s="76">
        <v>33509</v>
      </c>
      <c r="F19" s="77">
        <v>40112</v>
      </c>
      <c r="G19" s="13">
        <v>380.75</v>
      </c>
      <c r="H19" s="78">
        <v>1.6336999999999999</v>
      </c>
      <c r="I19" s="13">
        <v>622.03</v>
      </c>
      <c r="J19" s="22">
        <v>4049415.3</v>
      </c>
      <c r="K19" s="22">
        <v>57848.79</v>
      </c>
      <c r="L19" s="22">
        <v>20843603.27</v>
      </c>
      <c r="M19" s="13">
        <v>24950867.359999999</v>
      </c>
    </row>
    <row r="20" spans="1:13" ht="21.75" customHeight="1" x14ac:dyDescent="0.2">
      <c r="A20" s="11">
        <v>810090</v>
      </c>
      <c r="B20" s="12" t="s">
        <v>25</v>
      </c>
      <c r="C20" s="76">
        <v>53158</v>
      </c>
      <c r="D20" s="76">
        <v>50</v>
      </c>
      <c r="E20" s="76">
        <v>371</v>
      </c>
      <c r="F20" s="77">
        <v>53579</v>
      </c>
      <c r="G20" s="13">
        <v>338.43</v>
      </c>
      <c r="H20" s="78">
        <v>2.2090000000000001</v>
      </c>
      <c r="I20" s="13">
        <v>747.59</v>
      </c>
      <c r="J20" s="22">
        <v>39740389.219999999</v>
      </c>
      <c r="K20" s="22">
        <v>37379.5</v>
      </c>
      <c r="L20" s="22">
        <v>277355.89</v>
      </c>
      <c r="M20" s="13">
        <v>40055124.609999999</v>
      </c>
    </row>
    <row r="21" spans="1:13" ht="21.75" customHeight="1" x14ac:dyDescent="0.2">
      <c r="A21" s="11">
        <v>810094</v>
      </c>
      <c r="B21" s="12" t="s">
        <v>26</v>
      </c>
      <c r="C21" s="76">
        <v>102678</v>
      </c>
      <c r="D21" s="76">
        <v>3550</v>
      </c>
      <c r="E21" s="76">
        <v>3319</v>
      </c>
      <c r="F21" s="77">
        <v>109547</v>
      </c>
      <c r="G21" s="13">
        <v>375.09</v>
      </c>
      <c r="H21" s="78">
        <v>1.2991999999999999</v>
      </c>
      <c r="I21" s="13">
        <v>487.32</v>
      </c>
      <c r="J21" s="22">
        <v>50037042.960000001</v>
      </c>
      <c r="K21" s="22">
        <v>1729986</v>
      </c>
      <c r="L21" s="22">
        <v>1617415.08</v>
      </c>
      <c r="M21" s="13">
        <v>53384444.039999999</v>
      </c>
    </row>
    <row r="22" spans="1:13" ht="21.75" customHeight="1" x14ac:dyDescent="0.2">
      <c r="A22" s="11">
        <v>810097</v>
      </c>
      <c r="B22" s="12" t="s">
        <v>27</v>
      </c>
      <c r="C22" s="76">
        <v>70402</v>
      </c>
      <c r="D22" s="76">
        <v>79</v>
      </c>
      <c r="E22" s="76">
        <v>1375</v>
      </c>
      <c r="F22" s="77">
        <v>71856</v>
      </c>
      <c r="G22" s="13">
        <v>509.63</v>
      </c>
      <c r="H22" s="78">
        <v>1.5982000000000001</v>
      </c>
      <c r="I22" s="13">
        <v>814.49</v>
      </c>
      <c r="J22" s="22">
        <v>57341724.979999997</v>
      </c>
      <c r="K22" s="22">
        <v>64344.71</v>
      </c>
      <c r="L22" s="22">
        <v>1119923.75</v>
      </c>
      <c r="M22" s="13">
        <v>58525993.439999998</v>
      </c>
    </row>
    <row r="23" spans="1:13" ht="21.75" customHeight="1" x14ac:dyDescent="0.2">
      <c r="A23" s="11">
        <v>810099</v>
      </c>
      <c r="B23" s="12" t="s">
        <v>28</v>
      </c>
      <c r="C23" s="76">
        <v>177480</v>
      </c>
      <c r="D23" s="76">
        <v>231</v>
      </c>
      <c r="E23" s="76">
        <v>4189</v>
      </c>
      <c r="F23" s="77">
        <v>181900</v>
      </c>
      <c r="G23" s="13">
        <v>298.33999999999997</v>
      </c>
      <c r="H23" s="78">
        <v>1.1706000000000001</v>
      </c>
      <c r="I23" s="13">
        <v>349.24</v>
      </c>
      <c r="J23" s="22">
        <v>61983115.200000003</v>
      </c>
      <c r="K23" s="22">
        <v>80674.44</v>
      </c>
      <c r="L23" s="22">
        <v>1462966.36</v>
      </c>
      <c r="M23" s="13">
        <v>63526756</v>
      </c>
    </row>
    <row r="24" spans="1:13" ht="21.75" customHeight="1" x14ac:dyDescent="0.2">
      <c r="A24" s="11">
        <v>810108</v>
      </c>
      <c r="B24" s="12" t="s">
        <v>29</v>
      </c>
      <c r="C24" s="76">
        <v>10313</v>
      </c>
      <c r="D24" s="76">
        <v>5027</v>
      </c>
      <c r="E24" s="76">
        <v>1510</v>
      </c>
      <c r="F24" s="77">
        <v>16850</v>
      </c>
      <c r="G24" s="13">
        <v>599.91999999999996</v>
      </c>
      <c r="H24" s="78">
        <v>1.4423999999999999</v>
      </c>
      <c r="I24" s="13">
        <v>865.32</v>
      </c>
      <c r="J24" s="22">
        <v>8924045.1600000001</v>
      </c>
      <c r="K24" s="22">
        <v>4349963.6399999997</v>
      </c>
      <c r="L24" s="22">
        <v>1306633.2</v>
      </c>
      <c r="M24" s="13">
        <v>14580642</v>
      </c>
    </row>
    <row r="25" spans="1:13" ht="21.75" customHeight="1" x14ac:dyDescent="0.2">
      <c r="A25" s="11">
        <v>810111</v>
      </c>
      <c r="B25" s="12" t="s">
        <v>30</v>
      </c>
      <c r="C25" s="76">
        <v>291</v>
      </c>
      <c r="D25" s="76">
        <v>13</v>
      </c>
      <c r="E25" s="76">
        <v>14845</v>
      </c>
      <c r="F25" s="77">
        <v>15149</v>
      </c>
      <c r="G25" s="13">
        <v>496.91</v>
      </c>
      <c r="H25" s="78">
        <v>1.8997999999999999</v>
      </c>
      <c r="I25" s="13">
        <v>944.03</v>
      </c>
      <c r="J25" s="22">
        <v>274712.73</v>
      </c>
      <c r="K25" s="22">
        <v>12272.39</v>
      </c>
      <c r="L25" s="22">
        <v>14014125.35</v>
      </c>
      <c r="M25" s="13">
        <v>14301110.469999999</v>
      </c>
    </row>
    <row r="26" spans="1:13" ht="21.75" customHeight="1" x14ac:dyDescent="0.2">
      <c r="A26" s="11">
        <v>810113</v>
      </c>
      <c r="B26" s="12" t="s">
        <v>31</v>
      </c>
      <c r="C26" s="76">
        <v>38908</v>
      </c>
      <c r="D26" s="76">
        <v>20</v>
      </c>
      <c r="E26" s="76">
        <v>47</v>
      </c>
      <c r="F26" s="77">
        <v>38975</v>
      </c>
      <c r="G26" s="13">
        <v>386</v>
      </c>
      <c r="H26" s="78">
        <v>1.5684</v>
      </c>
      <c r="I26" s="13">
        <v>605.4</v>
      </c>
      <c r="J26" s="22">
        <v>23554903.199999999</v>
      </c>
      <c r="K26" s="22">
        <v>12108</v>
      </c>
      <c r="L26" s="22">
        <v>28453.8</v>
      </c>
      <c r="M26" s="13">
        <v>23595465</v>
      </c>
    </row>
    <row r="27" spans="1:13" ht="21.75" customHeight="1" x14ac:dyDescent="0.2">
      <c r="A27" s="11">
        <v>810122</v>
      </c>
      <c r="B27" s="12" t="s">
        <v>32</v>
      </c>
      <c r="C27" s="76">
        <v>94820</v>
      </c>
      <c r="D27" s="76">
        <v>8270</v>
      </c>
      <c r="E27" s="76">
        <v>5593</v>
      </c>
      <c r="F27" s="77">
        <v>108683</v>
      </c>
      <c r="G27" s="13">
        <v>342.46</v>
      </c>
      <c r="H27" s="78">
        <v>1.3413999999999999</v>
      </c>
      <c r="I27" s="13">
        <v>459.38</v>
      </c>
      <c r="J27" s="22">
        <v>43558411.600000001</v>
      </c>
      <c r="K27" s="22">
        <v>3799072.6</v>
      </c>
      <c r="L27" s="22">
        <v>2569312.34</v>
      </c>
      <c r="M27" s="13">
        <v>49926796.540000007</v>
      </c>
    </row>
    <row r="28" spans="1:13" ht="21.75" customHeight="1" x14ac:dyDescent="0.2">
      <c r="A28" s="11">
        <v>810123</v>
      </c>
      <c r="B28" s="12" t="s">
        <v>33</v>
      </c>
      <c r="C28" s="76">
        <v>80572</v>
      </c>
      <c r="D28" s="76">
        <v>6604</v>
      </c>
      <c r="E28" s="76">
        <v>10362</v>
      </c>
      <c r="F28" s="77">
        <v>97538</v>
      </c>
      <c r="G28" s="13">
        <v>343.9</v>
      </c>
      <c r="H28" s="78">
        <v>1.3588</v>
      </c>
      <c r="I28" s="13">
        <v>467.29</v>
      </c>
      <c r="J28" s="22">
        <v>37650489.880000003</v>
      </c>
      <c r="K28" s="22">
        <v>3085983.16</v>
      </c>
      <c r="L28" s="22">
        <v>4842058.9800000004</v>
      </c>
      <c r="M28" s="13">
        <v>45578532.020000011</v>
      </c>
    </row>
    <row r="29" spans="1:13" ht="21.75" customHeight="1" x14ac:dyDescent="0.2">
      <c r="A29" s="11">
        <v>810125</v>
      </c>
      <c r="B29" s="12" t="s">
        <v>34</v>
      </c>
      <c r="C29" s="76">
        <v>32176</v>
      </c>
      <c r="D29" s="76">
        <v>2633</v>
      </c>
      <c r="E29" s="76">
        <v>1313</v>
      </c>
      <c r="F29" s="77">
        <v>36122</v>
      </c>
      <c r="G29" s="13">
        <v>372.47</v>
      </c>
      <c r="H29" s="78">
        <v>1.7369000000000001</v>
      </c>
      <c r="I29" s="13">
        <v>646.94000000000005</v>
      </c>
      <c r="J29" s="22">
        <v>20815941.440000001</v>
      </c>
      <c r="K29" s="22">
        <v>1703393.02</v>
      </c>
      <c r="L29" s="22">
        <v>849432.22</v>
      </c>
      <c r="M29" s="13">
        <v>23368766.68</v>
      </c>
    </row>
    <row r="30" spans="1:13" ht="21.75" customHeight="1" x14ac:dyDescent="0.2">
      <c r="A30" s="11">
        <v>810126</v>
      </c>
      <c r="B30" s="12" t="s">
        <v>35</v>
      </c>
      <c r="C30" s="76">
        <v>88230</v>
      </c>
      <c r="D30" s="76">
        <v>3362</v>
      </c>
      <c r="E30" s="76">
        <v>516</v>
      </c>
      <c r="F30" s="77">
        <v>92108</v>
      </c>
      <c r="G30" s="13">
        <v>388.36</v>
      </c>
      <c r="H30" s="78">
        <v>1.2367999999999999</v>
      </c>
      <c r="I30" s="13">
        <v>480.32</v>
      </c>
      <c r="J30" s="22">
        <v>42378633.600000001</v>
      </c>
      <c r="K30" s="22">
        <v>1614835.84</v>
      </c>
      <c r="L30" s="22">
        <v>247845.12</v>
      </c>
      <c r="M30" s="13">
        <v>44241314.560000002</v>
      </c>
    </row>
    <row r="31" spans="1:13" ht="21.75" customHeight="1" x14ac:dyDescent="0.2">
      <c r="A31" s="11">
        <v>810131</v>
      </c>
      <c r="B31" s="12" t="s">
        <v>36</v>
      </c>
      <c r="C31" s="76">
        <v>1116</v>
      </c>
      <c r="D31" s="76">
        <v>34929</v>
      </c>
      <c r="E31" s="76">
        <v>65</v>
      </c>
      <c r="F31" s="77">
        <v>36110</v>
      </c>
      <c r="G31" s="13">
        <v>473.66</v>
      </c>
      <c r="H31" s="78">
        <v>1.4651000000000001</v>
      </c>
      <c r="I31" s="13">
        <v>693.96</v>
      </c>
      <c r="J31" s="22">
        <v>774459.36</v>
      </c>
      <c r="K31" s="22">
        <v>24239328.84</v>
      </c>
      <c r="L31" s="22">
        <v>45107.4</v>
      </c>
      <c r="M31" s="13">
        <v>25058895.599999998</v>
      </c>
    </row>
    <row r="32" spans="1:13" ht="21.75" customHeight="1" x14ac:dyDescent="0.2">
      <c r="A32" s="11">
        <v>810148</v>
      </c>
      <c r="B32" s="12" t="s">
        <v>37</v>
      </c>
      <c r="C32" s="76">
        <v>8133</v>
      </c>
      <c r="D32" s="76">
        <v>835</v>
      </c>
      <c r="E32" s="76">
        <v>569</v>
      </c>
      <c r="F32" s="77">
        <v>9537</v>
      </c>
      <c r="G32" s="13">
        <v>313.56</v>
      </c>
      <c r="H32" s="78">
        <v>1.7011000000000001</v>
      </c>
      <c r="I32" s="13">
        <v>533.4</v>
      </c>
      <c r="J32" s="22">
        <v>4338142.2</v>
      </c>
      <c r="K32" s="22">
        <v>445389</v>
      </c>
      <c r="L32" s="22">
        <v>303504.59999999998</v>
      </c>
      <c r="M32" s="13">
        <v>5087035.8</v>
      </c>
    </row>
    <row r="33" spans="1:13" ht="21.75" customHeight="1" x14ac:dyDescent="0.2">
      <c r="A33" s="11">
        <v>810159</v>
      </c>
      <c r="B33" s="12" t="s">
        <v>38</v>
      </c>
      <c r="C33" s="76">
        <v>118956</v>
      </c>
      <c r="D33" s="76">
        <v>6616</v>
      </c>
      <c r="E33" s="76">
        <v>4971</v>
      </c>
      <c r="F33" s="77">
        <v>130543</v>
      </c>
      <c r="G33" s="13">
        <v>339.66</v>
      </c>
      <c r="H33" s="78">
        <v>1.2513000000000001</v>
      </c>
      <c r="I33" s="13">
        <v>425.02</v>
      </c>
      <c r="J33" s="22">
        <v>50558679.119999997</v>
      </c>
      <c r="K33" s="22">
        <v>2811932.32</v>
      </c>
      <c r="L33" s="22">
        <v>2112774.42</v>
      </c>
      <c r="M33" s="13">
        <v>55483385.859999999</v>
      </c>
    </row>
    <row r="34" spans="1:13" ht="21.75" customHeight="1" x14ac:dyDescent="0.2">
      <c r="A34" s="11">
        <v>810160</v>
      </c>
      <c r="B34" s="12" t="s">
        <v>39</v>
      </c>
      <c r="C34" s="76">
        <v>15065</v>
      </c>
      <c r="D34" s="76">
        <v>775</v>
      </c>
      <c r="E34" s="76">
        <v>762</v>
      </c>
      <c r="F34" s="77">
        <v>16602</v>
      </c>
      <c r="G34" s="13">
        <v>612.45000000000005</v>
      </c>
      <c r="H34" s="78">
        <v>1.6279999999999999</v>
      </c>
      <c r="I34" s="13">
        <v>997.07</v>
      </c>
      <c r="J34" s="22">
        <v>15020859.550000001</v>
      </c>
      <c r="K34" s="22">
        <v>772729.25</v>
      </c>
      <c r="L34" s="22">
        <v>759767.34</v>
      </c>
      <c r="M34" s="13">
        <v>16553356.140000001</v>
      </c>
    </row>
    <row r="35" spans="1:13" ht="21.75" customHeight="1" x14ac:dyDescent="0.2">
      <c r="A35" s="11">
        <v>810206</v>
      </c>
      <c r="B35" s="12" t="s">
        <v>40</v>
      </c>
      <c r="C35" s="76">
        <v>1153</v>
      </c>
      <c r="D35" s="76">
        <v>25</v>
      </c>
      <c r="E35" s="76">
        <v>3390</v>
      </c>
      <c r="F35" s="77">
        <v>4568</v>
      </c>
      <c r="G35" s="13">
        <v>505.75</v>
      </c>
      <c r="H35" s="78">
        <v>2.2160000000000002</v>
      </c>
      <c r="I35" s="13">
        <v>1120.74</v>
      </c>
      <c r="J35" s="22">
        <v>1292213.22</v>
      </c>
      <c r="K35" s="22">
        <v>28018.5</v>
      </c>
      <c r="L35" s="22">
        <v>3799308.6</v>
      </c>
      <c r="M35" s="13">
        <v>5119540.32</v>
      </c>
    </row>
    <row r="36" spans="1:13" ht="21.75" customHeight="1" x14ac:dyDescent="0.2">
      <c r="A36" s="14">
        <v>810225</v>
      </c>
      <c r="B36" s="12" t="s">
        <v>41</v>
      </c>
      <c r="C36" s="76">
        <v>4034</v>
      </c>
      <c r="D36" s="76">
        <v>445</v>
      </c>
      <c r="E36" s="76">
        <v>263</v>
      </c>
      <c r="F36" s="77">
        <v>4742</v>
      </c>
      <c r="G36" s="13">
        <v>272.62</v>
      </c>
      <c r="H36" s="78">
        <v>1.6246</v>
      </c>
      <c r="I36" s="13">
        <v>442.9</v>
      </c>
      <c r="J36" s="22">
        <v>1786658.6</v>
      </c>
      <c r="K36" s="22">
        <v>197090.5</v>
      </c>
      <c r="L36" s="22">
        <v>116482.7</v>
      </c>
      <c r="M36" s="13">
        <v>2100231.8000000003</v>
      </c>
    </row>
    <row r="37" spans="1:13" ht="21.75" customHeight="1" x14ac:dyDescent="0.2">
      <c r="A37" s="98" t="s">
        <v>42</v>
      </c>
      <c r="B37" s="99"/>
      <c r="C37" s="79">
        <v>1107504</v>
      </c>
      <c r="D37" s="79">
        <v>97144</v>
      </c>
      <c r="E37" s="79">
        <v>178325</v>
      </c>
      <c r="F37" s="79">
        <v>1382973</v>
      </c>
      <c r="G37" s="80" t="s">
        <v>123</v>
      </c>
      <c r="H37" s="80" t="s">
        <v>123</v>
      </c>
      <c r="I37" s="80" t="s">
        <v>123</v>
      </c>
      <c r="J37" s="15">
        <v>591911923.92000008</v>
      </c>
      <c r="K37" s="15">
        <v>59632110.789999999</v>
      </c>
      <c r="L37" s="15">
        <v>124176844.44</v>
      </c>
      <c r="M37" s="15">
        <v>775720879.14999986</v>
      </c>
    </row>
    <row r="39" spans="1:13" s="16" customFormat="1" ht="18.75" x14ac:dyDescent="0.3">
      <c r="B39" s="81" t="s">
        <v>46</v>
      </c>
      <c r="C39" s="82"/>
      <c r="F39" s="82"/>
      <c r="G39" s="82"/>
      <c r="M39" s="82"/>
    </row>
    <row r="40" spans="1:13" s="16" customFormat="1" ht="57.75" customHeight="1" x14ac:dyDescent="0.3">
      <c r="A40" s="97" t="s">
        <v>47</v>
      </c>
      <c r="B40" s="97"/>
      <c r="C40" s="97"/>
      <c r="D40" s="97"/>
      <c r="E40" s="97"/>
      <c r="F40" s="97"/>
      <c r="G40" s="17"/>
      <c r="H40" s="84"/>
      <c r="I40" s="84"/>
      <c r="J40" s="85"/>
      <c r="K40" s="86"/>
      <c r="L40" s="87" t="s">
        <v>48</v>
      </c>
    </row>
    <row r="41" spans="1:13" s="16" customFormat="1" ht="15.75" customHeight="1" x14ac:dyDescent="0.3">
      <c r="B41" s="17"/>
      <c r="C41" s="17"/>
      <c r="D41" s="17"/>
      <c r="E41" s="17"/>
      <c r="F41" s="17"/>
      <c r="G41" s="17"/>
      <c r="H41" s="17"/>
      <c r="I41" s="17"/>
      <c r="J41" s="88"/>
      <c r="K41" s="87"/>
      <c r="L41" s="87"/>
    </row>
    <row r="42" spans="1:13" s="16" customFormat="1" ht="75" customHeight="1" x14ac:dyDescent="0.3">
      <c r="A42" s="97" t="s">
        <v>49</v>
      </c>
      <c r="B42" s="97"/>
      <c r="C42" s="97"/>
      <c r="D42" s="97"/>
      <c r="E42" s="97"/>
      <c r="F42" s="97"/>
      <c r="G42" s="17"/>
      <c r="H42" s="84"/>
      <c r="I42" s="84"/>
      <c r="J42" s="85"/>
      <c r="K42" s="86"/>
      <c r="L42" s="87" t="s">
        <v>50</v>
      </c>
    </row>
    <row r="43" spans="1:13" s="16" customFormat="1" ht="15.75" customHeight="1" x14ac:dyDescent="0.3">
      <c r="B43" s="17"/>
      <c r="C43" s="17"/>
      <c r="D43" s="17"/>
      <c r="E43" s="17"/>
      <c r="F43" s="17"/>
      <c r="G43" s="17"/>
      <c r="H43" s="17"/>
      <c r="I43" s="17"/>
      <c r="J43" s="88"/>
      <c r="K43" s="87"/>
      <c r="L43" s="87"/>
    </row>
    <row r="44" spans="1:13" s="16" customFormat="1" ht="75" customHeight="1" x14ac:dyDescent="0.3">
      <c r="A44" s="97" t="s">
        <v>51</v>
      </c>
      <c r="B44" s="97"/>
      <c r="C44" s="97"/>
      <c r="D44" s="97"/>
      <c r="E44" s="97"/>
      <c r="F44" s="97"/>
      <c r="G44" s="17"/>
      <c r="H44" s="84"/>
      <c r="I44" s="84"/>
      <c r="J44" s="85"/>
      <c r="K44" s="86"/>
      <c r="L44" s="87" t="s">
        <v>52</v>
      </c>
    </row>
    <row r="45" spans="1:13" s="16" customFormat="1" ht="15.75" customHeight="1" x14ac:dyDescent="0.3">
      <c r="B45" s="17"/>
      <c r="C45" s="17"/>
      <c r="D45" s="17"/>
      <c r="E45" s="17"/>
      <c r="F45" s="17"/>
      <c r="G45" s="17"/>
      <c r="H45" s="17"/>
      <c r="I45" s="17"/>
      <c r="J45" s="88"/>
      <c r="K45" s="87"/>
      <c r="L45" s="87"/>
    </row>
    <row r="46" spans="1:13" s="16" customFormat="1" ht="75" customHeight="1" x14ac:dyDescent="0.3">
      <c r="A46" s="97" t="s">
        <v>53</v>
      </c>
      <c r="B46" s="97"/>
      <c r="C46" s="97"/>
      <c r="D46" s="97"/>
      <c r="E46" s="97"/>
      <c r="F46" s="97"/>
      <c r="G46" s="17"/>
      <c r="H46" s="84"/>
      <c r="I46" s="84"/>
      <c r="J46" s="85"/>
      <c r="K46" s="86"/>
      <c r="L46" s="87" t="s">
        <v>54</v>
      </c>
    </row>
    <row r="47" spans="1:13" s="16" customFormat="1" ht="15.75" customHeight="1" x14ac:dyDescent="0.3">
      <c r="B47" s="17"/>
      <c r="C47" s="17"/>
      <c r="D47" s="17"/>
      <c r="E47" s="17"/>
      <c r="F47" s="17"/>
      <c r="G47" s="17"/>
      <c r="H47" s="17"/>
      <c r="I47" s="17"/>
      <c r="J47" s="88"/>
      <c r="K47" s="87"/>
      <c r="L47" s="87"/>
    </row>
    <row r="48" spans="1:13" s="16" customFormat="1" ht="75" customHeight="1" x14ac:dyDescent="0.3">
      <c r="A48" s="97" t="s">
        <v>55</v>
      </c>
      <c r="B48" s="97"/>
      <c r="C48" s="97"/>
      <c r="D48" s="97"/>
      <c r="E48" s="97"/>
      <c r="F48" s="97"/>
      <c r="G48" s="17"/>
      <c r="H48" s="84"/>
      <c r="I48" s="84"/>
      <c r="J48" s="85"/>
      <c r="K48" s="86"/>
      <c r="L48" s="87" t="s">
        <v>56</v>
      </c>
    </row>
    <row r="49" spans="1:12" s="16" customFormat="1" ht="15.75" customHeight="1" x14ac:dyDescent="0.3">
      <c r="B49" s="17"/>
      <c r="C49" s="17"/>
      <c r="D49" s="17"/>
      <c r="E49" s="17"/>
      <c r="F49" s="17"/>
      <c r="G49" s="17"/>
      <c r="H49" s="17"/>
      <c r="I49" s="17"/>
      <c r="J49" s="88"/>
      <c r="K49" s="87"/>
      <c r="L49" s="87"/>
    </row>
    <row r="50" spans="1:12" s="16" customFormat="1" ht="75" customHeight="1" x14ac:dyDescent="0.3">
      <c r="A50" s="97" t="s">
        <v>57</v>
      </c>
      <c r="B50" s="97"/>
      <c r="C50" s="97"/>
      <c r="D50" s="97"/>
      <c r="E50" s="97"/>
      <c r="F50" s="97"/>
      <c r="G50" s="17"/>
      <c r="H50" s="84"/>
      <c r="I50" s="84"/>
      <c r="J50" s="85"/>
      <c r="K50" s="86"/>
      <c r="L50" s="87" t="s">
        <v>58</v>
      </c>
    </row>
    <row r="51" spans="1:12" s="16" customFormat="1" ht="15.75" customHeight="1" x14ac:dyDescent="0.3">
      <c r="B51" s="17"/>
      <c r="C51" s="17"/>
      <c r="D51" s="17"/>
      <c r="E51" s="17"/>
      <c r="F51" s="17"/>
      <c r="G51" s="17"/>
      <c r="H51" s="17"/>
      <c r="I51" s="17"/>
      <c r="J51" s="88"/>
      <c r="K51" s="87"/>
      <c r="L51" s="87"/>
    </row>
    <row r="52" spans="1:12" s="16" customFormat="1" ht="75" customHeight="1" x14ac:dyDescent="0.3">
      <c r="A52" s="97" t="s">
        <v>59</v>
      </c>
      <c r="B52" s="97"/>
      <c r="C52" s="97"/>
      <c r="D52" s="97"/>
      <c r="E52" s="97"/>
      <c r="F52" s="97"/>
      <c r="G52" s="17"/>
      <c r="H52" s="84"/>
      <c r="I52" s="84"/>
      <c r="J52" s="85"/>
      <c r="K52" s="86"/>
      <c r="L52" s="87" t="s">
        <v>60</v>
      </c>
    </row>
    <row r="53" spans="1:12" s="16" customFormat="1" ht="15.75" customHeight="1" x14ac:dyDescent="0.3">
      <c r="B53" s="17"/>
      <c r="C53" s="17"/>
      <c r="D53" s="17"/>
      <c r="E53" s="17"/>
      <c r="F53" s="17"/>
      <c r="G53" s="17"/>
      <c r="H53" s="17"/>
      <c r="I53" s="17"/>
      <c r="J53" s="88"/>
      <c r="K53" s="87"/>
      <c r="L53" s="87"/>
    </row>
    <row r="54" spans="1:12" s="16" customFormat="1" ht="75" customHeight="1" x14ac:dyDescent="0.3">
      <c r="A54" s="97" t="s">
        <v>61</v>
      </c>
      <c r="B54" s="97"/>
      <c r="C54" s="97"/>
      <c r="D54" s="97"/>
      <c r="E54" s="97"/>
      <c r="F54" s="97"/>
      <c r="G54" s="17"/>
      <c r="H54" s="84"/>
      <c r="I54" s="84"/>
      <c r="J54" s="85"/>
      <c r="K54" s="86"/>
      <c r="L54" s="87" t="s">
        <v>62</v>
      </c>
    </row>
    <row r="55" spans="1:12" s="16" customFormat="1" ht="15.75" customHeight="1" x14ac:dyDescent="0.3">
      <c r="B55" s="17"/>
      <c r="C55" s="17"/>
      <c r="D55" s="17"/>
      <c r="E55" s="17"/>
      <c r="F55" s="17"/>
      <c r="G55" s="17"/>
      <c r="H55" s="17"/>
      <c r="I55" s="17"/>
      <c r="J55" s="88"/>
      <c r="K55" s="87"/>
      <c r="L55" s="87"/>
    </row>
    <row r="56" spans="1:12" s="16" customFormat="1" ht="75" customHeight="1" x14ac:dyDescent="0.3">
      <c r="A56" s="97" t="s">
        <v>63</v>
      </c>
      <c r="B56" s="97"/>
      <c r="C56" s="97"/>
      <c r="D56" s="97"/>
      <c r="E56" s="97"/>
      <c r="F56" s="97"/>
      <c r="G56" s="17"/>
      <c r="H56" s="84"/>
      <c r="I56" s="84"/>
      <c r="J56" s="85"/>
      <c r="K56" s="86"/>
      <c r="L56" s="87" t="s">
        <v>64</v>
      </c>
    </row>
    <row r="57" spans="1:12" s="16" customFormat="1" ht="15.75" customHeight="1" x14ac:dyDescent="0.3">
      <c r="B57" s="17"/>
      <c r="C57" s="17"/>
      <c r="D57" s="17"/>
      <c r="E57" s="17"/>
      <c r="F57" s="17"/>
      <c r="G57" s="17"/>
      <c r="H57" s="17"/>
      <c r="I57" s="17"/>
      <c r="J57" s="88"/>
      <c r="K57" s="87"/>
      <c r="L57" s="87"/>
    </row>
    <row r="58" spans="1:12" s="16" customFormat="1" ht="75" customHeight="1" x14ac:dyDescent="0.3">
      <c r="A58" s="97" t="s">
        <v>65</v>
      </c>
      <c r="B58" s="97"/>
      <c r="C58" s="97"/>
      <c r="D58" s="97"/>
      <c r="E58" s="97"/>
      <c r="F58" s="97"/>
      <c r="G58" s="17"/>
      <c r="H58" s="84"/>
      <c r="I58" s="84"/>
      <c r="J58" s="85"/>
      <c r="K58" s="86"/>
      <c r="L58" s="87" t="s">
        <v>66</v>
      </c>
    </row>
    <row r="59" spans="1:12" s="16" customFormat="1" ht="15.75" customHeight="1" x14ac:dyDescent="0.3">
      <c r="B59" s="17"/>
      <c r="C59" s="17"/>
      <c r="D59" s="17"/>
      <c r="E59" s="17"/>
      <c r="F59" s="17"/>
      <c r="G59" s="17"/>
      <c r="H59" s="17"/>
      <c r="I59" s="17"/>
      <c r="J59" s="88"/>
      <c r="K59" s="87"/>
      <c r="L59" s="87"/>
    </row>
    <row r="60" spans="1:12" s="16" customFormat="1" ht="75" customHeight="1" x14ac:dyDescent="0.3">
      <c r="A60" s="97" t="s">
        <v>67</v>
      </c>
      <c r="B60" s="97"/>
      <c r="C60" s="97"/>
      <c r="D60" s="97"/>
      <c r="E60" s="97"/>
      <c r="F60" s="97"/>
      <c r="G60" s="17"/>
      <c r="H60" s="84"/>
      <c r="I60" s="84"/>
      <c r="J60" s="85"/>
      <c r="K60" s="86"/>
      <c r="L60" s="87" t="s">
        <v>68</v>
      </c>
    </row>
    <row r="61" spans="1:12" s="16" customFormat="1" ht="15.75" customHeight="1" x14ac:dyDescent="0.3">
      <c r="B61" s="17"/>
      <c r="C61" s="17"/>
      <c r="D61" s="17"/>
      <c r="E61" s="17"/>
      <c r="F61" s="17"/>
      <c r="G61" s="17"/>
      <c r="H61" s="17"/>
      <c r="I61" s="17"/>
      <c r="J61" s="88"/>
      <c r="K61" s="87"/>
      <c r="L61" s="87"/>
    </row>
    <row r="62" spans="1:12" s="16" customFormat="1" ht="75" customHeight="1" x14ac:dyDescent="0.3">
      <c r="A62" s="97" t="s">
        <v>69</v>
      </c>
      <c r="B62" s="97"/>
      <c r="C62" s="97"/>
      <c r="D62" s="97"/>
      <c r="E62" s="97"/>
      <c r="F62" s="97"/>
      <c r="G62" s="17"/>
      <c r="H62" s="84"/>
      <c r="I62" s="84"/>
      <c r="J62" s="85"/>
      <c r="K62" s="86"/>
      <c r="L62" s="87" t="s">
        <v>70</v>
      </c>
    </row>
  </sheetData>
  <autoFilter ref="A9:M37" xr:uid="{00000000-0009-0000-0000-00000D000000}"/>
  <mergeCells count="21">
    <mergeCell ref="A48:F48"/>
    <mergeCell ref="A6:M6"/>
    <mergeCell ref="A8:A9"/>
    <mergeCell ref="B8:B9"/>
    <mergeCell ref="C8:F8"/>
    <mergeCell ref="G8:G9"/>
    <mergeCell ref="H8:H9"/>
    <mergeCell ref="I8:I9"/>
    <mergeCell ref="J8:M8"/>
    <mergeCell ref="A37:B37"/>
    <mergeCell ref="A40:F40"/>
    <mergeCell ref="A42:F42"/>
    <mergeCell ref="A44:F44"/>
    <mergeCell ref="A46:F46"/>
    <mergeCell ref="A62:F62"/>
    <mergeCell ref="A50:F50"/>
    <mergeCell ref="A52:F52"/>
    <mergeCell ref="A54:F54"/>
    <mergeCell ref="A56:F56"/>
    <mergeCell ref="A58:F58"/>
    <mergeCell ref="A60:F60"/>
  </mergeCells>
  <conditionalFormatting sqref="J4:L4 A1:I7 J1:M3 A10:I10 A8:F9 A37:M39 J5:M10 A11:A35 B11:M36 A63:M1048576 N1:XFD1048576">
    <cfRule type="cellIs" dxfId="102" priority="7" operator="lessThan">
      <formula>0</formula>
    </cfRule>
  </conditionalFormatting>
  <conditionalFormatting sqref="G8:H8">
    <cfRule type="cellIs" dxfId="101" priority="6" operator="lessThan">
      <formula>0</formula>
    </cfRule>
  </conditionalFormatting>
  <conditionalFormatting sqref="I8">
    <cfRule type="cellIs" dxfId="100" priority="5" operator="lessThan">
      <formula>0</formula>
    </cfRule>
  </conditionalFormatting>
  <conditionalFormatting sqref="H62:M62 A62 A61:M61 H60:M60 A60 A59:M59 H58:M58 A58 A57:M57 M56 A55:M55 H54:M54 A54 A53:M53 H52:M52 A52 A47:M47 H46:M46 A46 A45:M45 H44:M44 A44 A43:M43 H42:M42 A42 A41:M41 H40:M40 A40">
    <cfRule type="cellIs" dxfId="99" priority="4" operator="lessThan">
      <formula>0</formula>
    </cfRule>
  </conditionalFormatting>
  <conditionalFormatting sqref="A51:M51 H50:M50 A50 A49:M49 H48:M48 A48">
    <cfRule type="cellIs" dxfId="98" priority="3" operator="lessThan">
      <formula>0</formula>
    </cfRule>
  </conditionalFormatting>
  <conditionalFormatting sqref="H56:L56 A56">
    <cfRule type="cellIs" dxfId="97" priority="2" operator="lessThan">
      <formula>0</formula>
    </cfRule>
  </conditionalFormatting>
  <conditionalFormatting sqref="M4">
    <cfRule type="cellIs" dxfId="9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82616-9EA6-4966-AFD8-D1A5A8B1D72E}">
  <sheetPr>
    <tabColor rgb="FFFFC000"/>
    <outlinePr summaryBelow="0"/>
    <pageSetUpPr fitToPage="1"/>
  </sheetPr>
  <dimension ref="A1:K159"/>
  <sheetViews>
    <sheetView view="pageBreakPreview" zoomScale="70" zoomScaleSheetLayoutView="70" workbookViewId="0">
      <selection activeCell="A6" sqref="A6:K6"/>
    </sheetView>
  </sheetViews>
  <sheetFormatPr defaultColWidth="9.140625" defaultRowHeight="12.75" x14ac:dyDescent="0.2"/>
  <cols>
    <col min="1" max="1" width="8.5703125" style="1" customWidth="1"/>
    <col min="2" max="2" width="52.28515625" style="20" customWidth="1"/>
    <col min="3" max="9" width="17.140625" style="20" customWidth="1"/>
    <col min="10" max="11" width="17.140625" style="21" customWidth="1"/>
    <col min="12" max="16384" width="9.140625" style="1"/>
  </cols>
  <sheetData>
    <row r="1" spans="1:11" ht="15.75" x14ac:dyDescent="0.25">
      <c r="B1" s="2"/>
      <c r="C1" s="2"/>
      <c r="D1" s="2"/>
      <c r="E1" s="2"/>
      <c r="F1" s="2"/>
      <c r="G1" s="2"/>
      <c r="H1" s="2"/>
      <c r="I1" s="2"/>
      <c r="J1" s="3"/>
      <c r="K1" s="4" t="s">
        <v>0</v>
      </c>
    </row>
    <row r="2" spans="1:11" ht="15.75" x14ac:dyDescent="0.25">
      <c r="B2" s="2"/>
      <c r="C2" s="2"/>
      <c r="D2" s="2"/>
      <c r="E2" s="2"/>
      <c r="F2" s="2"/>
      <c r="G2" s="2"/>
      <c r="H2" s="2"/>
      <c r="I2" s="2"/>
      <c r="J2" s="3"/>
      <c r="K2" s="4" t="s">
        <v>1</v>
      </c>
    </row>
    <row r="3" spans="1:11" ht="15.75" x14ac:dyDescent="0.25">
      <c r="B3" s="2"/>
      <c r="C3" s="5"/>
      <c r="D3" s="5"/>
      <c r="E3" s="5"/>
      <c r="F3" s="5"/>
      <c r="G3" s="5"/>
      <c r="H3" s="5"/>
      <c r="I3" s="5"/>
      <c r="J3" s="3"/>
      <c r="K3" s="4" t="s">
        <v>2</v>
      </c>
    </row>
    <row r="4" spans="1:11" ht="15.75" x14ac:dyDescent="0.25">
      <c r="B4" s="2"/>
      <c r="C4" s="6"/>
      <c r="D4" s="6"/>
      <c r="E4" s="6"/>
      <c r="F4" s="6"/>
      <c r="G4" s="6"/>
      <c r="H4" s="6"/>
      <c r="I4" s="6"/>
      <c r="J4" s="6"/>
      <c r="K4" s="4" t="s">
        <v>3</v>
      </c>
    </row>
    <row r="5" spans="1:11" x14ac:dyDescent="0.2">
      <c r="B5" s="2"/>
      <c r="C5" s="6"/>
      <c r="D5" s="6"/>
      <c r="E5" s="6"/>
      <c r="F5" s="6"/>
      <c r="G5" s="6"/>
      <c r="H5" s="6"/>
      <c r="I5" s="6"/>
      <c r="J5" s="6"/>
      <c r="K5" s="3"/>
    </row>
    <row r="6" spans="1:11" ht="36.75" customHeight="1" x14ac:dyDescent="0.2">
      <c r="A6" s="111" t="s">
        <v>4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</row>
    <row r="7" spans="1:11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27" customHeight="1" x14ac:dyDescent="0.2">
      <c r="A8" s="101" t="s">
        <v>5</v>
      </c>
      <c r="B8" s="101" t="s">
        <v>6</v>
      </c>
      <c r="C8" s="113" t="s">
        <v>7</v>
      </c>
      <c r="D8" s="113"/>
      <c r="E8" s="113"/>
      <c r="F8" s="113"/>
      <c r="G8" s="113"/>
      <c r="H8" s="113"/>
      <c r="I8" s="113"/>
      <c r="J8" s="113"/>
      <c r="K8" s="113" t="s">
        <v>8</v>
      </c>
    </row>
    <row r="9" spans="1:11" ht="27" customHeight="1" x14ac:dyDescent="0.2">
      <c r="A9" s="112"/>
      <c r="B9" s="112"/>
      <c r="C9" s="114" t="s">
        <v>9</v>
      </c>
      <c r="D9" s="114" t="s">
        <v>10</v>
      </c>
      <c r="E9" s="103" t="s">
        <v>11</v>
      </c>
      <c r="F9" s="105"/>
      <c r="G9" s="114" t="s">
        <v>12</v>
      </c>
      <c r="H9" s="103" t="s">
        <v>11</v>
      </c>
      <c r="I9" s="105"/>
      <c r="J9" s="114" t="s">
        <v>13</v>
      </c>
      <c r="K9" s="113"/>
    </row>
    <row r="10" spans="1:11" ht="27" customHeight="1" x14ac:dyDescent="0.2">
      <c r="A10" s="102"/>
      <c r="B10" s="102"/>
      <c r="C10" s="115"/>
      <c r="D10" s="115"/>
      <c r="E10" s="8" t="s">
        <v>14</v>
      </c>
      <c r="F10" s="8" t="s">
        <v>15</v>
      </c>
      <c r="G10" s="115"/>
      <c r="H10" s="8" t="s">
        <v>14</v>
      </c>
      <c r="I10" s="8" t="s">
        <v>15</v>
      </c>
      <c r="J10" s="115"/>
      <c r="K10" s="113"/>
    </row>
    <row r="11" spans="1:11" ht="18" customHeight="1" x14ac:dyDescent="0.2">
      <c r="A11" s="9">
        <v>1</v>
      </c>
      <c r="B11" s="9">
        <v>2</v>
      </c>
      <c r="C11" s="10">
        <v>3</v>
      </c>
      <c r="D11" s="9">
        <v>4</v>
      </c>
      <c r="E11" s="10">
        <v>5</v>
      </c>
      <c r="F11" s="9">
        <v>6</v>
      </c>
      <c r="G11" s="10">
        <v>7</v>
      </c>
      <c r="H11" s="9">
        <v>8</v>
      </c>
      <c r="I11" s="10">
        <v>9</v>
      </c>
      <c r="J11" s="9">
        <v>10</v>
      </c>
      <c r="K11" s="10">
        <v>11</v>
      </c>
    </row>
    <row r="12" spans="1:11" ht="19.5" customHeight="1" x14ac:dyDescent="0.2">
      <c r="A12" s="11">
        <v>810003</v>
      </c>
      <c r="B12" s="12" t="s">
        <v>16</v>
      </c>
      <c r="C12" s="13">
        <v>3577696.29</v>
      </c>
      <c r="D12" s="13">
        <v>2849845.9699999997</v>
      </c>
      <c r="E12" s="13">
        <v>1212053.8599999999</v>
      </c>
      <c r="F12" s="13">
        <v>1637792.1099999999</v>
      </c>
      <c r="G12" s="13">
        <v>7867487.2200000007</v>
      </c>
      <c r="H12" s="13">
        <v>7816492.25</v>
      </c>
      <c r="I12" s="13">
        <v>50994.97</v>
      </c>
      <c r="J12" s="13">
        <v>154819.70000000001</v>
      </c>
      <c r="K12" s="13">
        <v>14449849.18</v>
      </c>
    </row>
    <row r="13" spans="1:11" ht="19.5" customHeight="1" x14ac:dyDescent="0.2">
      <c r="A13" s="11">
        <v>810005</v>
      </c>
      <c r="B13" s="12" t="s">
        <v>17</v>
      </c>
      <c r="C13" s="13">
        <v>7198917.3700000001</v>
      </c>
      <c r="D13" s="13">
        <v>3799356.79</v>
      </c>
      <c r="E13" s="13">
        <v>1888.0599999999977</v>
      </c>
      <c r="F13" s="13">
        <v>3797468.73</v>
      </c>
      <c r="G13" s="13">
        <v>8139814.4199999999</v>
      </c>
      <c r="H13" s="13">
        <v>8064410.5199999996</v>
      </c>
      <c r="I13" s="13">
        <v>75403.899999999994</v>
      </c>
      <c r="J13" s="13">
        <v>8347647.7199999997</v>
      </c>
      <c r="K13" s="13">
        <v>27485736.299999997</v>
      </c>
    </row>
    <row r="14" spans="1:11" ht="19.5" customHeight="1" x14ac:dyDescent="0.2">
      <c r="A14" s="11">
        <v>810006</v>
      </c>
      <c r="B14" s="12" t="s">
        <v>18</v>
      </c>
      <c r="C14" s="13">
        <v>2078050.41</v>
      </c>
      <c r="D14" s="13">
        <v>689637.15</v>
      </c>
      <c r="E14" s="13">
        <v>81440.22</v>
      </c>
      <c r="F14" s="13">
        <v>608196.93000000005</v>
      </c>
      <c r="G14" s="13">
        <v>3506862.55</v>
      </c>
      <c r="H14" s="13">
        <v>2571752.06</v>
      </c>
      <c r="I14" s="13">
        <v>935110.49</v>
      </c>
      <c r="J14" s="13">
        <v>97472.09</v>
      </c>
      <c r="K14" s="13">
        <v>6372022.1999999993</v>
      </c>
    </row>
    <row r="15" spans="1:11" ht="19.5" customHeight="1" x14ac:dyDescent="0.2">
      <c r="A15" s="11">
        <v>810059</v>
      </c>
      <c r="B15" s="12" t="s">
        <v>19</v>
      </c>
      <c r="C15" s="13">
        <v>3427560.33</v>
      </c>
      <c r="D15" s="13">
        <v>6073073</v>
      </c>
      <c r="E15" s="13">
        <v>171177.08</v>
      </c>
      <c r="F15" s="13">
        <v>5901895.9199999999</v>
      </c>
      <c r="G15" s="13">
        <v>9946583.8300000001</v>
      </c>
      <c r="H15" s="13">
        <v>9518141.9800000004</v>
      </c>
      <c r="I15" s="13">
        <v>428441.85</v>
      </c>
      <c r="J15" s="13">
        <v>8185.14</v>
      </c>
      <c r="K15" s="13">
        <v>19455402.300000001</v>
      </c>
    </row>
    <row r="16" spans="1:11" ht="19.5" customHeight="1" x14ac:dyDescent="0.2">
      <c r="A16" s="11">
        <v>810064</v>
      </c>
      <c r="B16" s="12" t="s">
        <v>20</v>
      </c>
      <c r="C16" s="13">
        <v>4543162.25</v>
      </c>
      <c r="D16" s="13">
        <v>6254911.8800000008</v>
      </c>
      <c r="E16" s="13">
        <v>1694550.91</v>
      </c>
      <c r="F16" s="13">
        <v>4560360.9700000007</v>
      </c>
      <c r="G16" s="13">
        <v>5850457.0700000003</v>
      </c>
      <c r="H16" s="13">
        <v>5725456.8100000005</v>
      </c>
      <c r="I16" s="13">
        <v>125000.26</v>
      </c>
      <c r="J16" s="13">
        <v>58414.58</v>
      </c>
      <c r="K16" s="13">
        <v>16706945.780000001</v>
      </c>
    </row>
    <row r="17" spans="1:11" ht="19.5" customHeight="1" x14ac:dyDescent="0.2">
      <c r="A17" s="11">
        <v>810074</v>
      </c>
      <c r="B17" s="12" t="s">
        <v>21</v>
      </c>
      <c r="C17" s="13">
        <v>3348709.46</v>
      </c>
      <c r="D17" s="13">
        <v>8861797.3499999996</v>
      </c>
      <c r="E17" s="13">
        <v>657894.14</v>
      </c>
      <c r="F17" s="13">
        <v>8203903.21</v>
      </c>
      <c r="G17" s="13">
        <v>4450530.26</v>
      </c>
      <c r="H17" s="13">
        <v>4341125.99</v>
      </c>
      <c r="I17" s="13">
        <v>109404.27</v>
      </c>
      <c r="J17" s="13">
        <v>34086.68</v>
      </c>
      <c r="K17" s="13">
        <v>16695123.749999998</v>
      </c>
    </row>
    <row r="18" spans="1:11" ht="19.5" customHeight="1" x14ac:dyDescent="0.2">
      <c r="A18" s="11">
        <v>810076</v>
      </c>
      <c r="B18" s="12" t="s">
        <v>22</v>
      </c>
      <c r="C18" s="13">
        <v>5673032.9299999997</v>
      </c>
      <c r="D18" s="13">
        <v>10283506.76</v>
      </c>
      <c r="E18" s="13">
        <v>1828901.32</v>
      </c>
      <c r="F18" s="13">
        <v>8454605.4399999995</v>
      </c>
      <c r="G18" s="13">
        <v>8043358.3899999997</v>
      </c>
      <c r="H18" s="13">
        <v>8040355.2599999998</v>
      </c>
      <c r="I18" s="13">
        <v>3003.1299999999974</v>
      </c>
      <c r="J18" s="13">
        <v>41398.01</v>
      </c>
      <c r="K18" s="13">
        <v>24041296.09</v>
      </c>
    </row>
    <row r="19" spans="1:11" ht="19.5" customHeight="1" x14ac:dyDescent="0.2">
      <c r="A19" s="11">
        <v>810088</v>
      </c>
      <c r="B19" s="12" t="s">
        <v>23</v>
      </c>
      <c r="C19" s="13">
        <v>707831.71</v>
      </c>
      <c r="D19" s="13">
        <v>231319.36</v>
      </c>
      <c r="E19" s="13">
        <v>32576.52</v>
      </c>
      <c r="F19" s="13">
        <v>198742.84</v>
      </c>
      <c r="G19" s="13">
        <v>153979.25</v>
      </c>
      <c r="H19" s="13">
        <v>125780.73</v>
      </c>
      <c r="I19" s="13">
        <v>28198.52</v>
      </c>
      <c r="J19" s="13">
        <v>1532580.68</v>
      </c>
      <c r="K19" s="13">
        <v>2625711</v>
      </c>
    </row>
    <row r="20" spans="1:11" ht="19.5" customHeight="1" x14ac:dyDescent="0.2">
      <c r="A20" s="11">
        <v>810089</v>
      </c>
      <c r="B20" s="12" t="s">
        <v>24</v>
      </c>
      <c r="C20" s="13">
        <v>1149522.47</v>
      </c>
      <c r="D20" s="13">
        <v>503302.01</v>
      </c>
      <c r="E20" s="13">
        <v>61965.17</v>
      </c>
      <c r="F20" s="13">
        <v>441336.84</v>
      </c>
      <c r="G20" s="13">
        <v>305060.94</v>
      </c>
      <c r="H20" s="13">
        <v>296633.96000000002</v>
      </c>
      <c r="I20" s="13">
        <v>8426.98</v>
      </c>
      <c r="J20" s="13">
        <v>2091529.88</v>
      </c>
      <c r="K20" s="13">
        <v>4049415.3</v>
      </c>
    </row>
    <row r="21" spans="1:11" ht="19.5" customHeight="1" x14ac:dyDescent="0.2">
      <c r="A21" s="11">
        <v>810090</v>
      </c>
      <c r="B21" s="12" t="s">
        <v>25</v>
      </c>
      <c r="C21" s="13">
        <v>11202323.74</v>
      </c>
      <c r="D21" s="13">
        <v>17028890.350000001</v>
      </c>
      <c r="E21" s="13">
        <v>524267.64</v>
      </c>
      <c r="F21" s="13">
        <v>16504622.710000001</v>
      </c>
      <c r="G21" s="13">
        <v>11474149.58</v>
      </c>
      <c r="H21" s="13">
        <v>10916887.57</v>
      </c>
      <c r="I21" s="13">
        <v>557262.01</v>
      </c>
      <c r="J21" s="13">
        <v>35025.550000000003</v>
      </c>
      <c r="K21" s="13">
        <v>39740389.219999999</v>
      </c>
    </row>
    <row r="22" spans="1:11" ht="26.25" customHeight="1" x14ac:dyDescent="0.2">
      <c r="A22" s="11">
        <v>810094</v>
      </c>
      <c r="B22" s="12" t="s">
        <v>26</v>
      </c>
      <c r="C22" s="13">
        <v>12418203.630000001</v>
      </c>
      <c r="D22" s="13">
        <v>23343588.18</v>
      </c>
      <c r="E22" s="13">
        <v>911812.40999999992</v>
      </c>
      <c r="F22" s="13">
        <v>22431775.77</v>
      </c>
      <c r="G22" s="13">
        <v>14250660.300000001</v>
      </c>
      <c r="H22" s="13">
        <v>13981225.52</v>
      </c>
      <c r="I22" s="13">
        <v>269434.78000000003</v>
      </c>
      <c r="J22" s="13">
        <v>24590.85</v>
      </c>
      <c r="K22" s="13">
        <v>50037042.960000001</v>
      </c>
    </row>
    <row r="23" spans="1:11" ht="19.5" customHeight="1" x14ac:dyDescent="0.2">
      <c r="A23" s="11">
        <v>810097</v>
      </c>
      <c r="B23" s="12" t="s">
        <v>27</v>
      </c>
      <c r="C23" s="13">
        <v>10509460.859999999</v>
      </c>
      <c r="D23" s="13">
        <v>46695844.760000005</v>
      </c>
      <c r="E23" s="13">
        <v>0</v>
      </c>
      <c r="F23" s="13">
        <v>46695844.760000005</v>
      </c>
      <c r="G23" s="13">
        <v>132054.89000000001</v>
      </c>
      <c r="H23" s="13">
        <v>0</v>
      </c>
      <c r="I23" s="13">
        <v>132054.89000000001</v>
      </c>
      <c r="J23" s="13">
        <v>4364.47</v>
      </c>
      <c r="K23" s="13">
        <v>57341724.980000004</v>
      </c>
    </row>
    <row r="24" spans="1:11" ht="19.5" customHeight="1" x14ac:dyDescent="0.2">
      <c r="A24" s="11">
        <v>810099</v>
      </c>
      <c r="B24" s="12" t="s">
        <v>28</v>
      </c>
      <c r="C24" s="13">
        <v>18308645.850000001</v>
      </c>
      <c r="D24" s="13">
        <v>5477932.7699999996</v>
      </c>
      <c r="E24" s="13">
        <v>5477932.7699999996</v>
      </c>
      <c r="F24" s="13">
        <v>0</v>
      </c>
      <c r="G24" s="13">
        <v>38143310.82</v>
      </c>
      <c r="H24" s="13">
        <v>38143310.82</v>
      </c>
      <c r="I24" s="13">
        <v>0</v>
      </c>
      <c r="J24" s="13">
        <v>53225.760000000002</v>
      </c>
      <c r="K24" s="13">
        <v>61983115.199999996</v>
      </c>
    </row>
    <row r="25" spans="1:11" ht="19.5" customHeight="1" x14ac:dyDescent="0.2">
      <c r="A25" s="11">
        <v>810108</v>
      </c>
      <c r="B25" s="12" t="s">
        <v>29</v>
      </c>
      <c r="C25" s="13">
        <v>1360054.98</v>
      </c>
      <c r="D25" s="13">
        <v>7544039.5800000001</v>
      </c>
      <c r="E25" s="13">
        <v>0</v>
      </c>
      <c r="F25" s="13">
        <v>7544039.5800000001</v>
      </c>
      <c r="G25" s="13">
        <v>3169.6199999999953</v>
      </c>
      <c r="H25" s="13">
        <v>0</v>
      </c>
      <c r="I25" s="13">
        <v>3169.6199999999953</v>
      </c>
      <c r="J25" s="13">
        <v>16780.98</v>
      </c>
      <c r="K25" s="13">
        <v>8924045.1600000001</v>
      </c>
    </row>
    <row r="26" spans="1:11" ht="19.5" customHeight="1" x14ac:dyDescent="0.2">
      <c r="A26" s="11">
        <v>810111</v>
      </c>
      <c r="B26" s="12" t="s">
        <v>30</v>
      </c>
      <c r="C26" s="13">
        <v>69915.14</v>
      </c>
      <c r="D26" s="13">
        <v>5774.1299999999992</v>
      </c>
      <c r="E26" s="13">
        <v>1225.27</v>
      </c>
      <c r="F26" s="13">
        <v>4548.8599999999997</v>
      </c>
      <c r="G26" s="13">
        <v>4298.6000000000004</v>
      </c>
      <c r="H26" s="13">
        <v>4298.6000000000004</v>
      </c>
      <c r="I26" s="13">
        <v>0</v>
      </c>
      <c r="J26" s="13">
        <v>194724.86</v>
      </c>
      <c r="K26" s="13">
        <v>274712.73</v>
      </c>
    </row>
    <row r="27" spans="1:11" ht="19.5" customHeight="1" x14ac:dyDescent="0.2">
      <c r="A27" s="11">
        <v>810113</v>
      </c>
      <c r="B27" s="12" t="s">
        <v>31</v>
      </c>
      <c r="C27" s="13">
        <v>5187392.5</v>
      </c>
      <c r="D27" s="13">
        <v>10414662.870000001</v>
      </c>
      <c r="E27" s="13">
        <v>829530.96</v>
      </c>
      <c r="F27" s="13">
        <v>9585131.9100000001</v>
      </c>
      <c r="G27" s="13">
        <v>7899911.5999999996</v>
      </c>
      <c r="H27" s="13">
        <v>7582171.0800000001</v>
      </c>
      <c r="I27" s="13">
        <v>317740.52</v>
      </c>
      <c r="J27" s="13">
        <v>52936.23</v>
      </c>
      <c r="K27" s="13">
        <v>23554903.199999999</v>
      </c>
    </row>
    <row r="28" spans="1:11" ht="19.5" customHeight="1" x14ac:dyDescent="0.2">
      <c r="A28" s="11">
        <v>810122</v>
      </c>
      <c r="B28" s="12" t="s">
        <v>32</v>
      </c>
      <c r="C28" s="13">
        <v>11730302.9</v>
      </c>
      <c r="D28" s="13">
        <v>18448032.890000001</v>
      </c>
      <c r="E28" s="13">
        <v>3026133.3</v>
      </c>
      <c r="F28" s="13">
        <v>15421899.59</v>
      </c>
      <c r="G28" s="13">
        <v>13340107.870000001</v>
      </c>
      <c r="H28" s="13">
        <v>13117128.280000001</v>
      </c>
      <c r="I28" s="13">
        <v>222979.59</v>
      </c>
      <c r="J28" s="13">
        <v>39967.94</v>
      </c>
      <c r="K28" s="13">
        <v>43558411.599999994</v>
      </c>
    </row>
    <row r="29" spans="1:11" ht="19.5" customHeight="1" x14ac:dyDescent="0.2">
      <c r="A29" s="11">
        <v>810123</v>
      </c>
      <c r="B29" s="12" t="s">
        <v>33</v>
      </c>
      <c r="C29" s="13">
        <v>10764340.609999999</v>
      </c>
      <c r="D29" s="13">
        <v>17330231.969999999</v>
      </c>
      <c r="E29" s="13">
        <v>1347919.8900000001</v>
      </c>
      <c r="F29" s="13">
        <v>15982312.08</v>
      </c>
      <c r="G29" s="13">
        <v>9524560.5399999991</v>
      </c>
      <c r="H29" s="13">
        <v>9400344.3399999999</v>
      </c>
      <c r="I29" s="13">
        <v>124216.2</v>
      </c>
      <c r="J29" s="13">
        <v>31356.76</v>
      </c>
      <c r="K29" s="13">
        <v>37650489.879999995</v>
      </c>
    </row>
    <row r="30" spans="1:11" ht="19.5" customHeight="1" x14ac:dyDescent="0.2">
      <c r="A30" s="11">
        <v>810125</v>
      </c>
      <c r="B30" s="12" t="s">
        <v>34</v>
      </c>
      <c r="C30" s="13">
        <v>4288489.63</v>
      </c>
      <c r="D30" s="13">
        <v>7070574.6799999997</v>
      </c>
      <c r="E30" s="13">
        <v>75860.38</v>
      </c>
      <c r="F30" s="13">
        <v>6994714.2999999998</v>
      </c>
      <c r="G30" s="13">
        <v>9250363.1099999994</v>
      </c>
      <c r="H30" s="13">
        <v>9119975.4100000001</v>
      </c>
      <c r="I30" s="13">
        <v>130387.7</v>
      </c>
      <c r="J30" s="13">
        <v>206514.02</v>
      </c>
      <c r="K30" s="13">
        <v>20815941.439999998</v>
      </c>
    </row>
    <row r="31" spans="1:11" ht="19.5" customHeight="1" x14ac:dyDescent="0.2">
      <c r="A31" s="11">
        <v>810126</v>
      </c>
      <c r="B31" s="12" t="s">
        <v>35</v>
      </c>
      <c r="C31" s="13">
        <v>9262860.5999999996</v>
      </c>
      <c r="D31" s="13">
        <v>17807287.23</v>
      </c>
      <c r="E31" s="13">
        <v>2241261.2000000002</v>
      </c>
      <c r="F31" s="13">
        <v>15566026.030000001</v>
      </c>
      <c r="G31" s="13">
        <v>15157957.09</v>
      </c>
      <c r="H31" s="13">
        <v>15157957.09</v>
      </c>
      <c r="I31" s="13">
        <v>0</v>
      </c>
      <c r="J31" s="13">
        <v>150528.68</v>
      </c>
      <c r="K31" s="13">
        <v>42378633.600000001</v>
      </c>
    </row>
    <row r="32" spans="1:11" ht="19.5" customHeight="1" x14ac:dyDescent="0.2">
      <c r="A32" s="11">
        <v>810131</v>
      </c>
      <c r="B32" s="12" t="s">
        <v>36</v>
      </c>
      <c r="C32" s="13">
        <v>201957.94</v>
      </c>
      <c r="D32" s="13">
        <v>90199.260000000009</v>
      </c>
      <c r="E32" s="13">
        <v>9667.7099999999991</v>
      </c>
      <c r="F32" s="13">
        <v>80531.55</v>
      </c>
      <c r="G32" s="13">
        <v>62039.98</v>
      </c>
      <c r="H32" s="13">
        <v>47062.94</v>
      </c>
      <c r="I32" s="13">
        <v>14977.04</v>
      </c>
      <c r="J32" s="13">
        <v>420262.18</v>
      </c>
      <c r="K32" s="13">
        <v>774459.36</v>
      </c>
    </row>
    <row r="33" spans="1:11" ht="18.75" customHeight="1" x14ac:dyDescent="0.2">
      <c r="A33" s="11">
        <v>810148</v>
      </c>
      <c r="B33" s="12" t="s">
        <v>37</v>
      </c>
      <c r="C33" s="13">
        <v>825700.83</v>
      </c>
      <c r="D33" s="13">
        <v>57756.23</v>
      </c>
      <c r="E33" s="13">
        <v>57756.23</v>
      </c>
      <c r="F33" s="13">
        <v>0</v>
      </c>
      <c r="G33" s="13">
        <v>2793867.2</v>
      </c>
      <c r="H33" s="13">
        <v>2793867.2</v>
      </c>
      <c r="I33" s="13">
        <v>0</v>
      </c>
      <c r="J33" s="13">
        <v>660817.93999999994</v>
      </c>
      <c r="K33" s="13">
        <v>4338142.2</v>
      </c>
    </row>
    <row r="34" spans="1:11" ht="19.5" customHeight="1" x14ac:dyDescent="0.2">
      <c r="A34" s="11">
        <v>810159</v>
      </c>
      <c r="B34" s="12" t="s">
        <v>38</v>
      </c>
      <c r="C34" s="13">
        <v>11711575.49</v>
      </c>
      <c r="D34" s="13">
        <v>20140592.100000001</v>
      </c>
      <c r="E34" s="13">
        <v>1992238.54</v>
      </c>
      <c r="F34" s="13">
        <v>18148353.559999999</v>
      </c>
      <c r="G34" s="13">
        <v>18692130.02</v>
      </c>
      <c r="H34" s="13">
        <v>18690256.949999999</v>
      </c>
      <c r="I34" s="13">
        <v>1873.070000000007</v>
      </c>
      <c r="J34" s="13">
        <v>14381.51</v>
      </c>
      <c r="K34" s="13">
        <v>50558679.119999997</v>
      </c>
    </row>
    <row r="35" spans="1:11" ht="19.5" customHeight="1" x14ac:dyDescent="0.2">
      <c r="A35" s="11">
        <v>810160</v>
      </c>
      <c r="B35" s="12" t="s">
        <v>39</v>
      </c>
      <c r="C35" s="13">
        <v>3226509.98</v>
      </c>
      <c r="D35" s="13">
        <v>9598506.2599999998</v>
      </c>
      <c r="E35" s="13">
        <v>0</v>
      </c>
      <c r="F35" s="13">
        <v>9598506.2599999998</v>
      </c>
      <c r="G35" s="13">
        <v>331167.45</v>
      </c>
      <c r="H35" s="13">
        <v>0</v>
      </c>
      <c r="I35" s="13">
        <v>331167.45</v>
      </c>
      <c r="J35" s="13">
        <v>1864675.86</v>
      </c>
      <c r="K35" s="13">
        <v>15020859.549999999</v>
      </c>
    </row>
    <row r="36" spans="1:11" ht="19.5" customHeight="1" x14ac:dyDescent="0.2">
      <c r="A36" s="11">
        <v>810206</v>
      </c>
      <c r="B36" s="12" t="s">
        <v>40</v>
      </c>
      <c r="C36" s="13">
        <v>412594.86</v>
      </c>
      <c r="D36" s="13">
        <v>45442.1</v>
      </c>
      <c r="E36" s="13">
        <v>5441.14</v>
      </c>
      <c r="F36" s="13">
        <v>40000.959999999999</v>
      </c>
      <c r="G36" s="13">
        <v>66416.34</v>
      </c>
      <c r="H36" s="13">
        <v>55061.83</v>
      </c>
      <c r="I36" s="13">
        <v>11354.51</v>
      </c>
      <c r="J36" s="13">
        <v>767759.92</v>
      </c>
      <c r="K36" s="13">
        <v>1292213.22</v>
      </c>
    </row>
    <row r="37" spans="1:11" ht="19.5" customHeight="1" x14ac:dyDescent="0.2">
      <c r="A37" s="14">
        <v>810225</v>
      </c>
      <c r="B37" s="12" t="s">
        <v>41</v>
      </c>
      <c r="C37" s="13">
        <v>710481.99</v>
      </c>
      <c r="D37" s="13">
        <v>314891.73</v>
      </c>
      <c r="E37" s="13">
        <v>314891.73</v>
      </c>
      <c r="F37" s="13">
        <v>0</v>
      </c>
      <c r="G37" s="13">
        <v>276579.71999999997</v>
      </c>
      <c r="H37" s="13">
        <v>276579.71999999997</v>
      </c>
      <c r="I37" s="13">
        <v>0</v>
      </c>
      <c r="J37" s="13">
        <v>484705.16</v>
      </c>
      <c r="K37" s="13">
        <v>1786658.5999999999</v>
      </c>
    </row>
    <row r="38" spans="1:11" ht="21.75" customHeight="1" x14ac:dyDescent="0.2">
      <c r="A38" s="98" t="s">
        <v>42</v>
      </c>
      <c r="B38" s="99"/>
      <c r="C38" s="15">
        <v>143895294.75000003</v>
      </c>
      <c r="D38" s="15">
        <v>240960997.35999995</v>
      </c>
      <c r="E38" s="15">
        <v>22558386.449999999</v>
      </c>
      <c r="F38" s="15">
        <v>218402610.91000006</v>
      </c>
      <c r="G38" s="15">
        <v>189666878.66</v>
      </c>
      <c r="H38" s="15">
        <v>185786276.90999997</v>
      </c>
      <c r="I38" s="15">
        <v>3880601.7500000005</v>
      </c>
      <c r="J38" s="15">
        <v>17388753.149999999</v>
      </c>
      <c r="K38" s="15">
        <v>591911923.92000008</v>
      </c>
    </row>
    <row r="40" spans="1:11" ht="27" customHeight="1" x14ac:dyDescent="0.2">
      <c r="A40" s="101" t="s">
        <v>5</v>
      </c>
      <c r="B40" s="101" t="s">
        <v>6</v>
      </c>
      <c r="C40" s="113" t="s">
        <v>43</v>
      </c>
      <c r="D40" s="113"/>
      <c r="E40" s="113"/>
      <c r="F40" s="113"/>
      <c r="G40" s="113"/>
      <c r="H40" s="113"/>
      <c r="I40" s="113"/>
      <c r="J40" s="113"/>
      <c r="K40" s="113" t="s">
        <v>8</v>
      </c>
    </row>
    <row r="41" spans="1:11" ht="27" customHeight="1" x14ac:dyDescent="0.2">
      <c r="A41" s="112"/>
      <c r="B41" s="112"/>
      <c r="C41" s="114" t="s">
        <v>9</v>
      </c>
      <c r="D41" s="114" t="s">
        <v>10</v>
      </c>
      <c r="E41" s="103" t="s">
        <v>11</v>
      </c>
      <c r="F41" s="105"/>
      <c r="G41" s="114" t="s">
        <v>12</v>
      </c>
      <c r="H41" s="103" t="s">
        <v>11</v>
      </c>
      <c r="I41" s="105"/>
      <c r="J41" s="114" t="s">
        <v>13</v>
      </c>
      <c r="K41" s="113"/>
    </row>
    <row r="42" spans="1:11" ht="27" customHeight="1" x14ac:dyDescent="0.2">
      <c r="A42" s="102"/>
      <c r="B42" s="102"/>
      <c r="C42" s="115"/>
      <c r="D42" s="115"/>
      <c r="E42" s="8" t="s">
        <v>14</v>
      </c>
      <c r="F42" s="8" t="s">
        <v>15</v>
      </c>
      <c r="G42" s="115"/>
      <c r="H42" s="8" t="s">
        <v>14</v>
      </c>
      <c r="I42" s="8" t="s">
        <v>15</v>
      </c>
      <c r="J42" s="115"/>
      <c r="K42" s="113"/>
    </row>
    <row r="43" spans="1:11" ht="18" customHeight="1" x14ac:dyDescent="0.2">
      <c r="A43" s="9">
        <v>1</v>
      </c>
      <c r="B43" s="9">
        <v>2</v>
      </c>
      <c r="C43" s="10">
        <v>3</v>
      </c>
      <c r="D43" s="9">
        <v>4</v>
      </c>
      <c r="E43" s="10">
        <v>5</v>
      </c>
      <c r="F43" s="9">
        <v>6</v>
      </c>
      <c r="G43" s="10">
        <v>7</v>
      </c>
      <c r="H43" s="9">
        <v>8</v>
      </c>
      <c r="I43" s="10">
        <v>9</v>
      </c>
      <c r="J43" s="9">
        <v>10</v>
      </c>
      <c r="K43" s="10">
        <v>11</v>
      </c>
    </row>
    <row r="44" spans="1:11" ht="19.5" customHeight="1" x14ac:dyDescent="0.2">
      <c r="A44" s="11">
        <v>810003</v>
      </c>
      <c r="B44" s="12" t="s">
        <v>16</v>
      </c>
      <c r="C44" s="13">
        <v>1596824.26</v>
      </c>
      <c r="D44" s="13">
        <v>780105.94</v>
      </c>
      <c r="E44" s="13">
        <v>679850.28</v>
      </c>
      <c r="F44" s="13">
        <v>100255.66</v>
      </c>
      <c r="G44" s="13">
        <v>2760557.59</v>
      </c>
      <c r="H44" s="13">
        <v>2760557.59</v>
      </c>
      <c r="I44" s="13">
        <v>0</v>
      </c>
      <c r="J44" s="13">
        <v>24430.79</v>
      </c>
      <c r="K44" s="13">
        <v>5161918.58</v>
      </c>
    </row>
    <row r="45" spans="1:11" ht="19.5" customHeight="1" x14ac:dyDescent="0.2">
      <c r="A45" s="11">
        <v>810005</v>
      </c>
      <c r="B45" s="12" t="s">
        <v>17</v>
      </c>
      <c r="C45" s="13">
        <v>85649.93</v>
      </c>
      <c r="D45" s="13">
        <v>14524.480000000001</v>
      </c>
      <c r="E45" s="13">
        <v>1656.19</v>
      </c>
      <c r="F45" s="13">
        <v>12868.29</v>
      </c>
      <c r="G45" s="13">
        <v>29423.08</v>
      </c>
      <c r="H45" s="13">
        <v>29423.08</v>
      </c>
      <c r="I45" s="13">
        <v>0</v>
      </c>
      <c r="J45" s="13">
        <v>187769.23</v>
      </c>
      <c r="K45" s="13">
        <v>317366.71999999997</v>
      </c>
    </row>
    <row r="46" spans="1:11" ht="19.5" customHeight="1" x14ac:dyDescent="0.2">
      <c r="A46" s="11">
        <v>810006</v>
      </c>
      <c r="B46" s="12" t="s">
        <v>18</v>
      </c>
      <c r="C46" s="13">
        <v>96136.9</v>
      </c>
      <c r="D46" s="13">
        <v>34892.370000000003</v>
      </c>
      <c r="E46" s="13">
        <v>3754.38</v>
      </c>
      <c r="F46" s="13">
        <v>31137.99</v>
      </c>
      <c r="G46" s="13">
        <v>24258.269999999997</v>
      </c>
      <c r="H46" s="13">
        <v>17133.62</v>
      </c>
      <c r="I46" s="13">
        <v>7124.65</v>
      </c>
      <c r="J46" s="13">
        <v>115496.54</v>
      </c>
      <c r="K46" s="13">
        <v>270784.07999999996</v>
      </c>
    </row>
    <row r="47" spans="1:11" ht="19.5" customHeight="1" x14ac:dyDescent="0.2">
      <c r="A47" s="11">
        <v>810059</v>
      </c>
      <c r="B47" s="12" t="s">
        <v>19</v>
      </c>
      <c r="C47" s="13">
        <v>2161033.56</v>
      </c>
      <c r="D47" s="13">
        <v>4773226.4400000004</v>
      </c>
      <c r="E47" s="13">
        <v>1065245.43</v>
      </c>
      <c r="F47" s="13">
        <v>3707981.01</v>
      </c>
      <c r="G47" s="13">
        <v>594888.52</v>
      </c>
      <c r="H47" s="13">
        <v>564809.61</v>
      </c>
      <c r="I47" s="13">
        <v>30078.91</v>
      </c>
      <c r="J47" s="13">
        <v>35922.28</v>
      </c>
      <c r="K47" s="13">
        <v>7565070.7999999998</v>
      </c>
    </row>
    <row r="48" spans="1:11" ht="19.5" customHeight="1" x14ac:dyDescent="0.2">
      <c r="A48" s="11">
        <v>810064</v>
      </c>
      <c r="B48" s="12" t="s">
        <v>20</v>
      </c>
      <c r="C48" s="13">
        <v>243882.29</v>
      </c>
      <c r="D48" s="13">
        <v>469677.61</v>
      </c>
      <c r="E48" s="13">
        <v>17693.28</v>
      </c>
      <c r="F48" s="13">
        <v>451984.33</v>
      </c>
      <c r="G48" s="13">
        <v>104472.11</v>
      </c>
      <c r="H48" s="13">
        <v>102019.01</v>
      </c>
      <c r="I48" s="13">
        <v>2453.1</v>
      </c>
      <c r="J48" s="13">
        <v>7689.25</v>
      </c>
      <c r="K48" s="13">
        <v>825721.26</v>
      </c>
    </row>
    <row r="49" spans="1:11" ht="19.5" customHeight="1" x14ac:dyDescent="0.2">
      <c r="A49" s="11">
        <v>810074</v>
      </c>
      <c r="B49" s="12" t="s">
        <v>21</v>
      </c>
      <c r="C49" s="13">
        <v>34813.51</v>
      </c>
      <c r="D49" s="13">
        <v>10199.480000000001</v>
      </c>
      <c r="E49" s="13">
        <v>1325.78</v>
      </c>
      <c r="F49" s="13">
        <v>8873.7000000000007</v>
      </c>
      <c r="G49" s="13">
        <v>7732.09</v>
      </c>
      <c r="H49" s="13">
        <v>7732.09</v>
      </c>
      <c r="I49" s="13">
        <v>0</v>
      </c>
      <c r="J49" s="13">
        <v>90842.42</v>
      </c>
      <c r="K49" s="13">
        <v>143587.5</v>
      </c>
    </row>
    <row r="50" spans="1:11" ht="19.5" customHeight="1" x14ac:dyDescent="0.2">
      <c r="A50" s="11">
        <v>810076</v>
      </c>
      <c r="B50" s="12" t="s">
        <v>22</v>
      </c>
      <c r="C50" s="13">
        <v>23286.62</v>
      </c>
      <c r="D50" s="13">
        <v>5201.26</v>
      </c>
      <c r="E50" s="13">
        <v>1194.46</v>
      </c>
      <c r="F50" s="13">
        <v>4006.8</v>
      </c>
      <c r="G50" s="13">
        <v>4417.67</v>
      </c>
      <c r="H50" s="13">
        <v>4417.67</v>
      </c>
      <c r="I50" s="13">
        <v>0</v>
      </c>
      <c r="J50" s="13">
        <v>54392.22</v>
      </c>
      <c r="K50" s="13">
        <v>87297.76999999999</v>
      </c>
    </row>
    <row r="51" spans="1:11" ht="19.5" customHeight="1" x14ac:dyDescent="0.2">
      <c r="A51" s="11">
        <v>810088</v>
      </c>
      <c r="B51" s="12" t="s">
        <v>23</v>
      </c>
      <c r="C51" s="13">
        <v>76810.84</v>
      </c>
      <c r="D51" s="13">
        <v>14364.67</v>
      </c>
      <c r="E51" s="13">
        <v>3275.5</v>
      </c>
      <c r="F51" s="13">
        <v>11089.17</v>
      </c>
      <c r="G51" s="13">
        <v>14515.88</v>
      </c>
      <c r="H51" s="13">
        <v>14515.88</v>
      </c>
      <c r="I51" s="13">
        <v>0</v>
      </c>
      <c r="J51" s="13">
        <v>112322.19</v>
      </c>
      <c r="K51" s="13">
        <v>218013.58000000002</v>
      </c>
    </row>
    <row r="52" spans="1:11" ht="19.5" customHeight="1" x14ac:dyDescent="0.2">
      <c r="A52" s="11">
        <v>810089</v>
      </c>
      <c r="B52" s="12" t="s">
        <v>24</v>
      </c>
      <c r="C52" s="13">
        <v>23221.33</v>
      </c>
      <c r="D52" s="13">
        <v>3831.63</v>
      </c>
      <c r="E52" s="13">
        <v>852.02</v>
      </c>
      <c r="F52" s="13">
        <v>2979.61</v>
      </c>
      <c r="G52" s="13">
        <v>3299.11</v>
      </c>
      <c r="H52" s="13">
        <v>3299.11</v>
      </c>
      <c r="I52" s="13">
        <v>0</v>
      </c>
      <c r="J52" s="13">
        <v>27496.720000000001</v>
      </c>
      <c r="K52" s="13">
        <v>57848.790000000008</v>
      </c>
    </row>
    <row r="53" spans="1:11" ht="19.5" customHeight="1" x14ac:dyDescent="0.2">
      <c r="A53" s="11">
        <v>810090</v>
      </c>
      <c r="B53" s="12" t="s">
        <v>25</v>
      </c>
      <c r="C53" s="13">
        <v>16001.91</v>
      </c>
      <c r="D53" s="13">
        <v>3589.01</v>
      </c>
      <c r="E53" s="13">
        <v>366.51</v>
      </c>
      <c r="F53" s="13">
        <v>3222.5</v>
      </c>
      <c r="G53" s="13">
        <v>866.08</v>
      </c>
      <c r="H53" s="13">
        <v>866.08</v>
      </c>
      <c r="I53" s="13">
        <v>0</v>
      </c>
      <c r="J53" s="13">
        <v>16922.5</v>
      </c>
      <c r="K53" s="13">
        <v>37379.5</v>
      </c>
    </row>
    <row r="54" spans="1:11" ht="26.25" customHeight="1" x14ac:dyDescent="0.2">
      <c r="A54" s="11">
        <v>810094</v>
      </c>
      <c r="B54" s="12" t="s">
        <v>26</v>
      </c>
      <c r="C54" s="13">
        <v>502575.83</v>
      </c>
      <c r="D54" s="13">
        <v>966629.85</v>
      </c>
      <c r="E54" s="13">
        <v>12049.61</v>
      </c>
      <c r="F54" s="13">
        <v>954580.24</v>
      </c>
      <c r="G54" s="13">
        <v>215201.86000000002</v>
      </c>
      <c r="H54" s="13">
        <v>207712.23</v>
      </c>
      <c r="I54" s="13">
        <v>7489.63</v>
      </c>
      <c r="J54" s="13">
        <v>45578.46</v>
      </c>
      <c r="K54" s="13">
        <v>1729986</v>
      </c>
    </row>
    <row r="55" spans="1:11" ht="19.5" customHeight="1" x14ac:dyDescent="0.2">
      <c r="A55" s="11">
        <v>810097</v>
      </c>
      <c r="B55" s="12" t="s">
        <v>27</v>
      </c>
      <c r="C55" s="13">
        <v>15125.17</v>
      </c>
      <c r="D55" s="13">
        <v>16560.25</v>
      </c>
      <c r="E55" s="13">
        <v>0</v>
      </c>
      <c r="F55" s="13">
        <v>16560.25</v>
      </c>
      <c r="G55" s="13">
        <v>1218.0999999999999</v>
      </c>
      <c r="H55" s="13">
        <v>0</v>
      </c>
      <c r="I55" s="13">
        <v>1218.0999999999999</v>
      </c>
      <c r="J55" s="13">
        <v>31441.19</v>
      </c>
      <c r="K55" s="13">
        <v>64344.709999999992</v>
      </c>
    </row>
    <row r="56" spans="1:11" ht="19.5" customHeight="1" x14ac:dyDescent="0.2">
      <c r="A56" s="11">
        <v>810099</v>
      </c>
      <c r="B56" s="12" t="s">
        <v>28</v>
      </c>
      <c r="C56" s="13">
        <v>29220.33</v>
      </c>
      <c r="D56" s="13">
        <v>416.82</v>
      </c>
      <c r="E56" s="13">
        <v>416.82</v>
      </c>
      <c r="F56" s="13">
        <v>0</v>
      </c>
      <c r="G56" s="13">
        <v>3142.11</v>
      </c>
      <c r="H56" s="13">
        <v>3142.11</v>
      </c>
      <c r="I56" s="13">
        <v>0</v>
      </c>
      <c r="J56" s="13">
        <v>47895.18</v>
      </c>
      <c r="K56" s="13">
        <v>80674.44</v>
      </c>
    </row>
    <row r="57" spans="1:11" ht="19.5" customHeight="1" x14ac:dyDescent="0.2">
      <c r="A57" s="11">
        <v>810108</v>
      </c>
      <c r="B57" s="12" t="s">
        <v>29</v>
      </c>
      <c r="C57" s="13">
        <v>681998.67</v>
      </c>
      <c r="D57" s="13">
        <v>3621196.05</v>
      </c>
      <c r="E57" s="13">
        <v>0</v>
      </c>
      <c r="F57" s="13">
        <v>3621196.05</v>
      </c>
      <c r="G57" s="13">
        <v>26137.46</v>
      </c>
      <c r="H57" s="13">
        <v>0</v>
      </c>
      <c r="I57" s="13">
        <v>26137.46</v>
      </c>
      <c r="J57" s="13">
        <v>20631.46</v>
      </c>
      <c r="K57" s="13">
        <v>4349963.6399999997</v>
      </c>
    </row>
    <row r="58" spans="1:11" ht="19.5" customHeight="1" x14ac:dyDescent="0.2">
      <c r="A58" s="11">
        <v>810111</v>
      </c>
      <c r="B58" s="12" t="s">
        <v>30</v>
      </c>
      <c r="C58" s="13">
        <v>2645.81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9626.58</v>
      </c>
      <c r="K58" s="13">
        <v>12272.39</v>
      </c>
    </row>
    <row r="59" spans="1:11" ht="19.5" customHeight="1" x14ac:dyDescent="0.2">
      <c r="A59" s="11">
        <v>810113</v>
      </c>
      <c r="B59" s="12" t="s">
        <v>31</v>
      </c>
      <c r="C59" s="13">
        <v>1457.21</v>
      </c>
      <c r="D59" s="13">
        <v>684.04</v>
      </c>
      <c r="E59" s="13">
        <v>0</v>
      </c>
      <c r="F59" s="13">
        <v>684.04</v>
      </c>
      <c r="G59" s="13">
        <v>873.2</v>
      </c>
      <c r="H59" s="13">
        <v>873.2</v>
      </c>
      <c r="I59" s="13">
        <v>0</v>
      </c>
      <c r="J59" s="13">
        <v>9093.5499999999993</v>
      </c>
      <c r="K59" s="13">
        <v>12108</v>
      </c>
    </row>
    <row r="60" spans="1:11" ht="19.5" customHeight="1" x14ac:dyDescent="0.2">
      <c r="A60" s="11">
        <v>810122</v>
      </c>
      <c r="B60" s="12" t="s">
        <v>32</v>
      </c>
      <c r="C60" s="13">
        <v>1267803.6000000001</v>
      </c>
      <c r="D60" s="13">
        <v>2083085.75</v>
      </c>
      <c r="E60" s="13">
        <v>42428.24</v>
      </c>
      <c r="F60" s="13">
        <v>2040657.51</v>
      </c>
      <c r="G60" s="13">
        <v>418146.42000000004</v>
      </c>
      <c r="H60" s="13">
        <v>409529.03</v>
      </c>
      <c r="I60" s="13">
        <v>8617.39</v>
      </c>
      <c r="J60" s="13">
        <v>30036.83</v>
      </c>
      <c r="K60" s="13">
        <v>3799072.6</v>
      </c>
    </row>
    <row r="61" spans="1:11" ht="19.5" customHeight="1" x14ac:dyDescent="0.2">
      <c r="A61" s="11">
        <v>810123</v>
      </c>
      <c r="B61" s="12" t="s">
        <v>33</v>
      </c>
      <c r="C61" s="13">
        <v>1031435.47</v>
      </c>
      <c r="D61" s="13">
        <v>1627716.6099999999</v>
      </c>
      <c r="E61" s="13">
        <v>25504.560000000001</v>
      </c>
      <c r="F61" s="13">
        <v>1602212.05</v>
      </c>
      <c r="G61" s="13">
        <v>384167.5</v>
      </c>
      <c r="H61" s="13">
        <v>382567.19</v>
      </c>
      <c r="I61" s="13">
        <v>1600.31</v>
      </c>
      <c r="J61" s="13">
        <v>42663.58</v>
      </c>
      <c r="K61" s="13">
        <v>3085983.16</v>
      </c>
    </row>
    <row r="62" spans="1:11" ht="19.5" customHeight="1" x14ac:dyDescent="0.2">
      <c r="A62" s="11">
        <v>810125</v>
      </c>
      <c r="B62" s="12" t="s">
        <v>34</v>
      </c>
      <c r="C62" s="13">
        <v>460836.15</v>
      </c>
      <c r="D62" s="13">
        <v>126882.23999999999</v>
      </c>
      <c r="E62" s="13">
        <v>8967.59</v>
      </c>
      <c r="F62" s="13">
        <v>117914.65</v>
      </c>
      <c r="G62" s="13">
        <v>160392.65</v>
      </c>
      <c r="H62" s="13">
        <v>157963.68</v>
      </c>
      <c r="I62" s="13">
        <v>2428.9699999999998</v>
      </c>
      <c r="J62" s="13">
        <v>955281.98</v>
      </c>
      <c r="K62" s="13">
        <v>1703393.02</v>
      </c>
    </row>
    <row r="63" spans="1:11" ht="19.5" customHeight="1" x14ac:dyDescent="0.2">
      <c r="A63" s="11">
        <v>810126</v>
      </c>
      <c r="B63" s="12" t="s">
        <v>35</v>
      </c>
      <c r="C63" s="13">
        <v>718166.33</v>
      </c>
      <c r="D63" s="13">
        <v>226261.21</v>
      </c>
      <c r="E63" s="13">
        <v>15248.47</v>
      </c>
      <c r="F63" s="13">
        <v>211012.74</v>
      </c>
      <c r="G63" s="13">
        <v>122862.59</v>
      </c>
      <c r="H63" s="13">
        <v>122862.59</v>
      </c>
      <c r="I63" s="13">
        <v>0</v>
      </c>
      <c r="J63" s="13">
        <v>547545.71</v>
      </c>
      <c r="K63" s="13">
        <v>1614835.8399999999</v>
      </c>
    </row>
    <row r="64" spans="1:11" ht="19.5" customHeight="1" x14ac:dyDescent="0.2">
      <c r="A64" s="11">
        <v>810131</v>
      </c>
      <c r="B64" s="12" t="s">
        <v>36</v>
      </c>
      <c r="C64" s="13">
        <v>4650691.46</v>
      </c>
      <c r="D64" s="13">
        <v>10533469.43</v>
      </c>
      <c r="E64" s="13">
        <v>1278286.3999999999</v>
      </c>
      <c r="F64" s="13">
        <v>9255183.0299999993</v>
      </c>
      <c r="G64" s="13">
        <v>9027132.1400000006</v>
      </c>
      <c r="H64" s="13">
        <v>8830678.7699999996</v>
      </c>
      <c r="I64" s="13">
        <v>196453.37</v>
      </c>
      <c r="J64" s="13">
        <v>28035.81</v>
      </c>
      <c r="K64" s="13">
        <v>24239328.84</v>
      </c>
    </row>
    <row r="65" spans="1:11" ht="18.75" customHeight="1" x14ac:dyDescent="0.2">
      <c r="A65" s="11">
        <v>810148</v>
      </c>
      <c r="B65" s="12" t="s">
        <v>37</v>
      </c>
      <c r="C65" s="13">
        <v>118512.17</v>
      </c>
      <c r="D65" s="13">
        <v>4684.03</v>
      </c>
      <c r="E65" s="13">
        <v>4684.03</v>
      </c>
      <c r="F65" s="13">
        <v>0</v>
      </c>
      <c r="G65" s="13">
        <v>87186.36</v>
      </c>
      <c r="H65" s="13">
        <v>87186.36</v>
      </c>
      <c r="I65" s="13">
        <v>0</v>
      </c>
      <c r="J65" s="13">
        <v>235006.44</v>
      </c>
      <c r="K65" s="13">
        <v>445389</v>
      </c>
    </row>
    <row r="66" spans="1:11" ht="19.5" customHeight="1" x14ac:dyDescent="0.2">
      <c r="A66" s="11">
        <v>810159</v>
      </c>
      <c r="B66" s="12" t="s">
        <v>38</v>
      </c>
      <c r="C66" s="13">
        <v>786832.44</v>
      </c>
      <c r="D66" s="13">
        <v>1633503.42</v>
      </c>
      <c r="E66" s="13">
        <v>32723.040000000001</v>
      </c>
      <c r="F66" s="13">
        <v>1600780.38</v>
      </c>
      <c r="G66" s="13">
        <v>350011.27999999997</v>
      </c>
      <c r="H66" s="13">
        <v>340138.29</v>
      </c>
      <c r="I66" s="13">
        <v>9872.99</v>
      </c>
      <c r="J66" s="13">
        <v>41585.18</v>
      </c>
      <c r="K66" s="13">
        <v>2811932.32</v>
      </c>
    </row>
    <row r="67" spans="1:11" ht="19.5" customHeight="1" x14ac:dyDescent="0.2">
      <c r="A67" s="11">
        <v>810160</v>
      </c>
      <c r="B67" s="12" t="s">
        <v>39</v>
      </c>
      <c r="C67" s="13">
        <v>214117.41</v>
      </c>
      <c r="D67" s="13">
        <v>193272.04</v>
      </c>
      <c r="E67" s="13">
        <v>0</v>
      </c>
      <c r="F67" s="13">
        <v>193272.04</v>
      </c>
      <c r="G67" s="13">
        <v>1588.05</v>
      </c>
      <c r="H67" s="13">
        <v>0</v>
      </c>
      <c r="I67" s="13">
        <v>1588.05</v>
      </c>
      <c r="J67" s="13">
        <v>363751.75</v>
      </c>
      <c r="K67" s="13">
        <v>772729.25</v>
      </c>
    </row>
    <row r="68" spans="1:11" ht="19.5" customHeight="1" x14ac:dyDescent="0.2">
      <c r="A68" s="11">
        <v>810206</v>
      </c>
      <c r="B68" s="12" t="s">
        <v>40</v>
      </c>
      <c r="C68" s="13">
        <v>8769.09</v>
      </c>
      <c r="D68" s="13">
        <v>2030.92</v>
      </c>
      <c r="E68" s="13">
        <v>0</v>
      </c>
      <c r="F68" s="13">
        <v>2030.92</v>
      </c>
      <c r="G68" s="13">
        <v>1089.95</v>
      </c>
      <c r="H68" s="13">
        <v>1089.95</v>
      </c>
      <c r="I68" s="13">
        <v>0</v>
      </c>
      <c r="J68" s="13">
        <v>16128.54</v>
      </c>
      <c r="K68" s="13">
        <v>28018.5</v>
      </c>
    </row>
    <row r="69" spans="1:11" ht="19.5" customHeight="1" x14ac:dyDescent="0.2">
      <c r="A69" s="14">
        <v>810225</v>
      </c>
      <c r="B69" s="12" t="s">
        <v>41</v>
      </c>
      <c r="C69" s="13">
        <v>98037.29</v>
      </c>
      <c r="D69" s="13">
        <v>5218.32</v>
      </c>
      <c r="E69" s="13">
        <v>5218.32</v>
      </c>
      <c r="F69" s="13">
        <v>0</v>
      </c>
      <c r="G69" s="13">
        <v>2189.36</v>
      </c>
      <c r="H69" s="13">
        <v>2189.36</v>
      </c>
      <c r="I69" s="13">
        <v>0</v>
      </c>
      <c r="J69" s="13">
        <v>91645.53</v>
      </c>
      <c r="K69" s="13">
        <v>197090.5</v>
      </c>
    </row>
    <row r="70" spans="1:11" ht="21.75" customHeight="1" x14ac:dyDescent="0.2">
      <c r="A70" s="98" t="s">
        <v>42</v>
      </c>
      <c r="B70" s="99"/>
      <c r="C70" s="15">
        <v>14945885.579999998</v>
      </c>
      <c r="D70" s="15">
        <v>27151223.870000005</v>
      </c>
      <c r="E70" s="15">
        <v>3200740.9099999997</v>
      </c>
      <c r="F70" s="15">
        <v>23950482.959999997</v>
      </c>
      <c r="G70" s="15">
        <v>14345769.429999998</v>
      </c>
      <c r="H70" s="15">
        <v>14050706.499999996</v>
      </c>
      <c r="I70" s="15">
        <v>295062.93</v>
      </c>
      <c r="J70" s="15">
        <v>3189231.9099999997</v>
      </c>
      <c r="K70" s="15">
        <v>59632110.789999999</v>
      </c>
    </row>
    <row r="72" spans="1:11" ht="27" customHeight="1" x14ac:dyDescent="0.2">
      <c r="A72" s="101" t="s">
        <v>5</v>
      </c>
      <c r="B72" s="101" t="s">
        <v>6</v>
      </c>
      <c r="C72" s="113" t="s">
        <v>44</v>
      </c>
      <c r="D72" s="113"/>
      <c r="E72" s="113"/>
      <c r="F72" s="113"/>
      <c r="G72" s="113"/>
      <c r="H72" s="113"/>
      <c r="I72" s="113"/>
      <c r="J72" s="113"/>
      <c r="K72" s="113" t="s">
        <v>8</v>
      </c>
    </row>
    <row r="73" spans="1:11" ht="27" customHeight="1" x14ac:dyDescent="0.2">
      <c r="A73" s="112"/>
      <c r="B73" s="112"/>
      <c r="C73" s="114" t="s">
        <v>9</v>
      </c>
      <c r="D73" s="114" t="s">
        <v>10</v>
      </c>
      <c r="E73" s="103" t="s">
        <v>11</v>
      </c>
      <c r="F73" s="105"/>
      <c r="G73" s="114" t="s">
        <v>12</v>
      </c>
      <c r="H73" s="103" t="s">
        <v>11</v>
      </c>
      <c r="I73" s="105"/>
      <c r="J73" s="114" t="s">
        <v>13</v>
      </c>
      <c r="K73" s="113"/>
    </row>
    <row r="74" spans="1:11" ht="27" customHeight="1" x14ac:dyDescent="0.2">
      <c r="A74" s="102"/>
      <c r="B74" s="102"/>
      <c r="C74" s="115"/>
      <c r="D74" s="115"/>
      <c r="E74" s="8" t="s">
        <v>14</v>
      </c>
      <c r="F74" s="8" t="s">
        <v>15</v>
      </c>
      <c r="G74" s="115"/>
      <c r="H74" s="8" t="s">
        <v>14</v>
      </c>
      <c r="I74" s="8" t="s">
        <v>15</v>
      </c>
      <c r="J74" s="115"/>
      <c r="K74" s="113"/>
    </row>
    <row r="75" spans="1:11" ht="18" customHeight="1" x14ac:dyDescent="0.2">
      <c r="A75" s="9">
        <v>1</v>
      </c>
      <c r="B75" s="9">
        <v>2</v>
      </c>
      <c r="C75" s="10">
        <v>3</v>
      </c>
      <c r="D75" s="9">
        <v>4</v>
      </c>
      <c r="E75" s="10">
        <v>5</v>
      </c>
      <c r="F75" s="9">
        <v>6</v>
      </c>
      <c r="G75" s="10">
        <v>7</v>
      </c>
      <c r="H75" s="9">
        <v>8</v>
      </c>
      <c r="I75" s="10">
        <v>9</v>
      </c>
      <c r="J75" s="9">
        <v>10</v>
      </c>
      <c r="K75" s="10">
        <v>11</v>
      </c>
    </row>
    <row r="76" spans="1:11" ht="19.5" customHeight="1" x14ac:dyDescent="0.2">
      <c r="A76" s="11">
        <v>810003</v>
      </c>
      <c r="B76" s="12" t="s">
        <v>16</v>
      </c>
      <c r="C76" s="13">
        <v>726010.4</v>
      </c>
      <c r="D76" s="13">
        <v>51397.42</v>
      </c>
      <c r="E76" s="13">
        <v>34386.78</v>
      </c>
      <c r="F76" s="13">
        <v>17010.64</v>
      </c>
      <c r="G76" s="13">
        <v>1456126.8599999999</v>
      </c>
      <c r="H76" s="13">
        <v>1456126.8599999999</v>
      </c>
      <c r="I76" s="13">
        <v>0</v>
      </c>
      <c r="J76" s="13">
        <v>483339.74</v>
      </c>
      <c r="K76" s="13">
        <v>2716874.42</v>
      </c>
    </row>
    <row r="77" spans="1:11" ht="19.5" customHeight="1" x14ac:dyDescent="0.2">
      <c r="A77" s="11">
        <v>810005</v>
      </c>
      <c r="B77" s="12" t="s">
        <v>17</v>
      </c>
      <c r="C77" s="13">
        <v>11765.56</v>
      </c>
      <c r="D77" s="13">
        <v>2197.6</v>
      </c>
      <c r="E77" s="13">
        <v>348.56</v>
      </c>
      <c r="F77" s="13">
        <v>1849.04</v>
      </c>
      <c r="G77" s="13">
        <v>2567.41</v>
      </c>
      <c r="H77" s="13">
        <v>2567.41</v>
      </c>
      <c r="I77" s="13">
        <v>0</v>
      </c>
      <c r="J77" s="13">
        <v>25192.21</v>
      </c>
      <c r="K77" s="13">
        <v>41722.78</v>
      </c>
    </row>
    <row r="78" spans="1:11" ht="19.5" customHeight="1" x14ac:dyDescent="0.2">
      <c r="A78" s="11">
        <v>810006</v>
      </c>
      <c r="B78" s="12" t="s">
        <v>18</v>
      </c>
      <c r="C78" s="13">
        <v>6648128.0800000001</v>
      </c>
      <c r="D78" s="13">
        <v>4754251.67</v>
      </c>
      <c r="E78" s="13">
        <v>1287511.78</v>
      </c>
      <c r="F78" s="13">
        <v>3466739.8899999997</v>
      </c>
      <c r="G78" s="13">
        <v>6142299.5999999996</v>
      </c>
      <c r="H78" s="13">
        <v>6009752.6100000003</v>
      </c>
      <c r="I78" s="13">
        <v>132546.99</v>
      </c>
      <c r="J78" s="13">
        <v>5287146.57</v>
      </c>
      <c r="K78" s="13">
        <v>22831825.920000002</v>
      </c>
    </row>
    <row r="79" spans="1:11" ht="19.5" customHeight="1" x14ac:dyDescent="0.2">
      <c r="A79" s="11">
        <v>810059</v>
      </c>
      <c r="B79" s="12" t="s">
        <v>19</v>
      </c>
      <c r="C79" s="13">
        <v>10288.25</v>
      </c>
      <c r="D79" s="13">
        <v>0</v>
      </c>
      <c r="E79" s="13">
        <v>0</v>
      </c>
      <c r="F79" s="13">
        <v>0</v>
      </c>
      <c r="G79" s="13">
        <v>1819.44</v>
      </c>
      <c r="H79" s="13">
        <v>1819.44</v>
      </c>
      <c r="I79" s="13">
        <v>0</v>
      </c>
      <c r="J79" s="13">
        <v>35942.01</v>
      </c>
      <c r="K79" s="13">
        <v>48049.700000000004</v>
      </c>
    </row>
    <row r="80" spans="1:11" ht="19.5" customHeight="1" x14ac:dyDescent="0.2">
      <c r="A80" s="11">
        <v>810064</v>
      </c>
      <c r="B80" s="12" t="s">
        <v>20</v>
      </c>
      <c r="C80" s="13">
        <v>182726.35</v>
      </c>
      <c r="D80" s="13">
        <v>378564.33999999997</v>
      </c>
      <c r="E80" s="13">
        <v>15573.96</v>
      </c>
      <c r="F80" s="13">
        <v>362990.38</v>
      </c>
      <c r="G80" s="13">
        <v>78656.960000000006</v>
      </c>
      <c r="H80" s="13">
        <v>78656.960000000006</v>
      </c>
      <c r="I80" s="13">
        <v>0</v>
      </c>
      <c r="J80" s="13">
        <v>5562.53</v>
      </c>
      <c r="K80" s="13">
        <v>645510.17999999993</v>
      </c>
    </row>
    <row r="81" spans="1:11" ht="19.5" customHeight="1" x14ac:dyDescent="0.2">
      <c r="A81" s="11">
        <v>810074</v>
      </c>
      <c r="B81" s="12" t="s">
        <v>21</v>
      </c>
      <c r="C81" s="13">
        <v>115066.63</v>
      </c>
      <c r="D81" s="13">
        <v>21491.54</v>
      </c>
      <c r="E81" s="13">
        <v>7231.92</v>
      </c>
      <c r="F81" s="13">
        <v>14259.62</v>
      </c>
      <c r="G81" s="13">
        <v>24072.6</v>
      </c>
      <c r="H81" s="13">
        <v>24072.6</v>
      </c>
      <c r="I81" s="13">
        <v>0</v>
      </c>
      <c r="J81" s="13">
        <v>181927.98</v>
      </c>
      <c r="K81" s="13">
        <v>342558.75</v>
      </c>
    </row>
    <row r="82" spans="1:11" ht="19.5" customHeight="1" x14ac:dyDescent="0.2">
      <c r="A82" s="11">
        <v>810076</v>
      </c>
      <c r="B82" s="12" t="s">
        <v>22</v>
      </c>
      <c r="C82" s="13">
        <v>14660.11</v>
      </c>
      <c r="D82" s="13">
        <v>591.70000000000005</v>
      </c>
      <c r="E82" s="13">
        <v>0</v>
      </c>
      <c r="F82" s="13">
        <v>591.70000000000005</v>
      </c>
      <c r="G82" s="13">
        <v>5417.76</v>
      </c>
      <c r="H82" s="13">
        <v>1083.6400000000001</v>
      </c>
      <c r="I82" s="13">
        <v>4334.12</v>
      </c>
      <c r="J82" s="13">
        <v>42414.22</v>
      </c>
      <c r="K82" s="13">
        <v>63083.79</v>
      </c>
    </row>
    <row r="83" spans="1:11" ht="19.5" customHeight="1" x14ac:dyDescent="0.2">
      <c r="A83" s="11">
        <v>810088</v>
      </c>
      <c r="B83" s="12" t="s">
        <v>23</v>
      </c>
      <c r="C83" s="13">
        <v>9816360.2699999996</v>
      </c>
      <c r="D83" s="13">
        <v>14747602.91</v>
      </c>
      <c r="E83" s="13">
        <v>3016108.49</v>
      </c>
      <c r="F83" s="13">
        <v>11731494.42</v>
      </c>
      <c r="G83" s="13">
        <v>10938218.460000001</v>
      </c>
      <c r="H83" s="13">
        <v>10937681.68</v>
      </c>
      <c r="I83" s="13">
        <v>536.77999999999884</v>
      </c>
      <c r="J83" s="13">
        <v>5668966.8399999999</v>
      </c>
      <c r="K83" s="13">
        <v>41171148.480000004</v>
      </c>
    </row>
    <row r="84" spans="1:11" ht="19.5" customHeight="1" x14ac:dyDescent="0.2">
      <c r="A84" s="11">
        <v>810089</v>
      </c>
      <c r="B84" s="12" t="s">
        <v>24</v>
      </c>
      <c r="C84" s="13">
        <v>4410968.1900000004</v>
      </c>
      <c r="D84" s="13">
        <v>6626292.1699999999</v>
      </c>
      <c r="E84" s="13">
        <v>1302878.1499999999</v>
      </c>
      <c r="F84" s="13">
        <v>5323414.0199999996</v>
      </c>
      <c r="G84" s="13">
        <v>5163399.84</v>
      </c>
      <c r="H84" s="13">
        <v>4890608.8899999997</v>
      </c>
      <c r="I84" s="13">
        <v>272790.95</v>
      </c>
      <c r="J84" s="13">
        <v>4642943.07</v>
      </c>
      <c r="K84" s="13">
        <v>20843603.27</v>
      </c>
    </row>
    <row r="85" spans="1:11" ht="19.5" customHeight="1" x14ac:dyDescent="0.2">
      <c r="A85" s="11">
        <v>810090</v>
      </c>
      <c r="B85" s="12" t="s">
        <v>25</v>
      </c>
      <c r="C85" s="13">
        <v>117226.37</v>
      </c>
      <c r="D85" s="13">
        <v>32494.63</v>
      </c>
      <c r="E85" s="13">
        <v>1344.07</v>
      </c>
      <c r="F85" s="13">
        <v>31150.560000000001</v>
      </c>
      <c r="G85" s="13">
        <v>20486.660000000003</v>
      </c>
      <c r="H85" s="13">
        <v>19655.330000000002</v>
      </c>
      <c r="I85" s="13">
        <v>831.33</v>
      </c>
      <c r="J85" s="13">
        <v>107148.23</v>
      </c>
      <c r="K85" s="13">
        <v>277355.89</v>
      </c>
    </row>
    <row r="86" spans="1:11" ht="26.25" customHeight="1" x14ac:dyDescent="0.2">
      <c r="A86" s="11">
        <v>810094</v>
      </c>
      <c r="B86" s="12" t="s">
        <v>26</v>
      </c>
      <c r="C86" s="13">
        <v>489836.47</v>
      </c>
      <c r="D86" s="13">
        <v>870389.17</v>
      </c>
      <c r="E86" s="13">
        <v>11652.53</v>
      </c>
      <c r="F86" s="13">
        <v>858736.64000000001</v>
      </c>
      <c r="G86" s="13">
        <v>212963.52</v>
      </c>
      <c r="H86" s="13">
        <v>205336.41</v>
      </c>
      <c r="I86" s="13">
        <v>7627.11</v>
      </c>
      <c r="J86" s="13">
        <v>44225.919999999998</v>
      </c>
      <c r="K86" s="13">
        <v>1617415.08</v>
      </c>
    </row>
    <row r="87" spans="1:11" ht="19.5" customHeight="1" x14ac:dyDescent="0.2">
      <c r="A87" s="11">
        <v>810097</v>
      </c>
      <c r="B87" s="12" t="s">
        <v>27</v>
      </c>
      <c r="C87" s="13">
        <v>249566.99</v>
      </c>
      <c r="D87" s="13">
        <v>829892.05</v>
      </c>
      <c r="E87" s="13">
        <v>0</v>
      </c>
      <c r="F87" s="13">
        <v>829892.05</v>
      </c>
      <c r="G87" s="13">
        <v>7803.24</v>
      </c>
      <c r="H87" s="13">
        <v>0</v>
      </c>
      <c r="I87" s="13">
        <v>7803.24</v>
      </c>
      <c r="J87" s="13">
        <v>32661.47</v>
      </c>
      <c r="K87" s="13">
        <v>1119923.75</v>
      </c>
    </row>
    <row r="88" spans="1:11" ht="19.5" customHeight="1" x14ac:dyDescent="0.2">
      <c r="A88" s="11">
        <v>810099</v>
      </c>
      <c r="B88" s="12" t="s">
        <v>28</v>
      </c>
      <c r="C88" s="13">
        <v>484235.56</v>
      </c>
      <c r="D88" s="13">
        <v>24258.639999999999</v>
      </c>
      <c r="E88" s="13">
        <v>24258.639999999999</v>
      </c>
      <c r="F88" s="13">
        <v>0</v>
      </c>
      <c r="G88" s="13">
        <v>863276.82000000007</v>
      </c>
      <c r="H88" s="13">
        <v>863276.82000000007</v>
      </c>
      <c r="I88" s="13">
        <v>0</v>
      </c>
      <c r="J88" s="13">
        <v>91195.34</v>
      </c>
      <c r="K88" s="13">
        <v>1462966.36</v>
      </c>
    </row>
    <row r="89" spans="1:11" ht="19.5" customHeight="1" x14ac:dyDescent="0.2">
      <c r="A89" s="11">
        <v>810108</v>
      </c>
      <c r="B89" s="12" t="s">
        <v>29</v>
      </c>
      <c r="C89" s="13">
        <v>250064.18</v>
      </c>
      <c r="D89" s="13">
        <v>1003467.6699999999</v>
      </c>
      <c r="E89" s="13">
        <v>0</v>
      </c>
      <c r="F89" s="13">
        <v>1003467.6699999999</v>
      </c>
      <c r="G89" s="13">
        <v>17856.23</v>
      </c>
      <c r="H89" s="13">
        <v>0</v>
      </c>
      <c r="I89" s="13">
        <v>17856.23</v>
      </c>
      <c r="J89" s="13">
        <v>35245.120000000003</v>
      </c>
      <c r="K89" s="13">
        <v>1306633.2</v>
      </c>
    </row>
    <row r="90" spans="1:11" ht="19.5" customHeight="1" x14ac:dyDescent="0.2">
      <c r="A90" s="11">
        <v>810111</v>
      </c>
      <c r="B90" s="12" t="s">
        <v>30</v>
      </c>
      <c r="C90" s="13">
        <v>3936269.17</v>
      </c>
      <c r="D90" s="13">
        <v>1141232.0699999998</v>
      </c>
      <c r="E90" s="13">
        <v>493836.44</v>
      </c>
      <c r="F90" s="13">
        <v>647395.62999999989</v>
      </c>
      <c r="G90" s="13">
        <v>2893432.2</v>
      </c>
      <c r="H90" s="13">
        <v>2843710.57</v>
      </c>
      <c r="I90" s="13">
        <v>49721.630000000005</v>
      </c>
      <c r="J90" s="13">
        <v>6043191.9100000001</v>
      </c>
      <c r="K90" s="13">
        <v>14014125.350000001</v>
      </c>
    </row>
    <row r="91" spans="1:11" ht="19.5" customHeight="1" x14ac:dyDescent="0.2">
      <c r="A91" s="11">
        <v>810113</v>
      </c>
      <c r="B91" s="12" t="s">
        <v>31</v>
      </c>
      <c r="C91" s="13">
        <v>3097.12</v>
      </c>
      <c r="D91" s="13">
        <v>1300.75</v>
      </c>
      <c r="E91" s="13">
        <v>0</v>
      </c>
      <c r="F91" s="13">
        <v>1300.75</v>
      </c>
      <c r="G91" s="13">
        <v>610.13</v>
      </c>
      <c r="H91" s="13">
        <v>610.13</v>
      </c>
      <c r="I91" s="13">
        <v>0</v>
      </c>
      <c r="J91" s="13">
        <v>23445.8</v>
      </c>
      <c r="K91" s="13">
        <v>28453.8</v>
      </c>
    </row>
    <row r="92" spans="1:11" ht="19.5" customHeight="1" x14ac:dyDescent="0.2">
      <c r="A92" s="11">
        <v>810122</v>
      </c>
      <c r="B92" s="12" t="s">
        <v>32</v>
      </c>
      <c r="C92" s="13">
        <v>852417.09</v>
      </c>
      <c r="D92" s="13">
        <v>1362988.1099999999</v>
      </c>
      <c r="E92" s="13">
        <v>37055.870000000003</v>
      </c>
      <c r="F92" s="13">
        <v>1325932.24</v>
      </c>
      <c r="G92" s="13">
        <v>330157.39999999997</v>
      </c>
      <c r="H92" s="13">
        <v>322636.78999999998</v>
      </c>
      <c r="I92" s="13">
        <v>7520.61</v>
      </c>
      <c r="J92" s="13">
        <v>23749.74</v>
      </c>
      <c r="K92" s="13">
        <v>2569312.34</v>
      </c>
    </row>
    <row r="93" spans="1:11" ht="19.5" customHeight="1" x14ac:dyDescent="0.2">
      <c r="A93" s="11">
        <v>810123</v>
      </c>
      <c r="B93" s="12" t="s">
        <v>33</v>
      </c>
      <c r="C93" s="13">
        <v>1431769.23</v>
      </c>
      <c r="D93" s="13">
        <v>2638600.61</v>
      </c>
      <c r="E93" s="13">
        <v>49102.44</v>
      </c>
      <c r="F93" s="13">
        <v>2589498.17</v>
      </c>
      <c r="G93" s="13">
        <v>715038.14</v>
      </c>
      <c r="H93" s="13">
        <v>697162.85</v>
      </c>
      <c r="I93" s="13">
        <v>17875.29</v>
      </c>
      <c r="J93" s="13">
        <v>56651</v>
      </c>
      <c r="K93" s="13">
        <v>4842058.9799999995</v>
      </c>
    </row>
    <row r="94" spans="1:11" ht="19.5" customHeight="1" x14ac:dyDescent="0.2">
      <c r="A94" s="11">
        <v>810125</v>
      </c>
      <c r="B94" s="12" t="s">
        <v>34</v>
      </c>
      <c r="C94" s="13">
        <v>233340.97</v>
      </c>
      <c r="D94" s="13">
        <v>67125.210000000006</v>
      </c>
      <c r="E94" s="13">
        <v>3690.41</v>
      </c>
      <c r="F94" s="13">
        <v>63434.8</v>
      </c>
      <c r="G94" s="13">
        <v>83629.03</v>
      </c>
      <c r="H94" s="13">
        <v>81471.48</v>
      </c>
      <c r="I94" s="13">
        <v>2157.5500000000002</v>
      </c>
      <c r="J94" s="13">
        <v>465337.01</v>
      </c>
      <c r="K94" s="13">
        <v>849432.22</v>
      </c>
    </row>
    <row r="95" spans="1:11" ht="19.5" customHeight="1" x14ac:dyDescent="0.2">
      <c r="A95" s="11">
        <v>810126</v>
      </c>
      <c r="B95" s="12" t="s">
        <v>35</v>
      </c>
      <c r="C95" s="13">
        <v>155902.54999999999</v>
      </c>
      <c r="D95" s="13">
        <v>24197.83</v>
      </c>
      <c r="E95" s="13">
        <v>2051.1999999999998</v>
      </c>
      <c r="F95" s="13">
        <v>22146.63</v>
      </c>
      <c r="G95" s="13">
        <v>11495.9</v>
      </c>
      <c r="H95" s="13">
        <v>11495.9</v>
      </c>
      <c r="I95" s="13">
        <v>0</v>
      </c>
      <c r="J95" s="13">
        <v>56248.84</v>
      </c>
      <c r="K95" s="13">
        <v>247845.12</v>
      </c>
    </row>
    <row r="96" spans="1:11" ht="19.5" customHeight="1" x14ac:dyDescent="0.2">
      <c r="A96" s="11">
        <v>810131</v>
      </c>
      <c r="B96" s="12" t="s">
        <v>36</v>
      </c>
      <c r="C96" s="13">
        <v>11934.53</v>
      </c>
      <c r="D96" s="13">
        <v>2696.95</v>
      </c>
      <c r="E96" s="13">
        <v>421.35</v>
      </c>
      <c r="F96" s="13">
        <v>2275.6</v>
      </c>
      <c r="G96" s="13">
        <v>2657.38</v>
      </c>
      <c r="H96" s="13">
        <v>2657.38</v>
      </c>
      <c r="I96" s="13">
        <v>0</v>
      </c>
      <c r="J96" s="13">
        <v>27818.54</v>
      </c>
      <c r="K96" s="13">
        <v>45107.4</v>
      </c>
    </row>
    <row r="97" spans="1:11" ht="18.75" customHeight="1" x14ac:dyDescent="0.2">
      <c r="A97" s="11">
        <v>810148</v>
      </c>
      <c r="B97" s="12" t="s">
        <v>37</v>
      </c>
      <c r="C97" s="13">
        <v>76009.25</v>
      </c>
      <c r="D97" s="13">
        <v>2529.15</v>
      </c>
      <c r="E97" s="13">
        <v>2529.15</v>
      </c>
      <c r="F97" s="13">
        <v>0</v>
      </c>
      <c r="G97" s="13">
        <v>48306.22</v>
      </c>
      <c r="H97" s="13">
        <v>48306.22</v>
      </c>
      <c r="I97" s="13">
        <v>0</v>
      </c>
      <c r="J97" s="13">
        <v>176659.98</v>
      </c>
      <c r="K97" s="13">
        <v>303504.59999999998</v>
      </c>
    </row>
    <row r="98" spans="1:11" ht="19.5" customHeight="1" x14ac:dyDescent="0.2">
      <c r="A98" s="11">
        <v>810159</v>
      </c>
      <c r="B98" s="12" t="s">
        <v>38</v>
      </c>
      <c r="C98" s="13">
        <v>525967.25</v>
      </c>
      <c r="D98" s="13">
        <v>1253816.3200000001</v>
      </c>
      <c r="E98" s="13">
        <v>26323.85</v>
      </c>
      <c r="F98" s="13">
        <v>1227492.47</v>
      </c>
      <c r="G98" s="13">
        <v>298071.01</v>
      </c>
      <c r="H98" s="13">
        <v>289001.09000000003</v>
      </c>
      <c r="I98" s="13">
        <v>9069.92</v>
      </c>
      <c r="J98" s="13">
        <v>34919.839999999997</v>
      </c>
      <c r="K98" s="13">
        <v>2112774.42</v>
      </c>
    </row>
    <row r="99" spans="1:11" ht="19.5" customHeight="1" x14ac:dyDescent="0.2">
      <c r="A99" s="11">
        <v>810160</v>
      </c>
      <c r="B99" s="12" t="s">
        <v>39</v>
      </c>
      <c r="C99" s="13">
        <v>204738.29</v>
      </c>
      <c r="D99" s="13">
        <v>185608.12</v>
      </c>
      <c r="E99" s="13">
        <v>0</v>
      </c>
      <c r="F99" s="13">
        <v>185608.12</v>
      </c>
      <c r="G99" s="13">
        <v>5153.46</v>
      </c>
      <c r="H99" s="13">
        <v>0</v>
      </c>
      <c r="I99" s="13">
        <v>5153.46</v>
      </c>
      <c r="J99" s="13">
        <v>364267.47</v>
      </c>
      <c r="K99" s="13">
        <v>759767.34000000008</v>
      </c>
    </row>
    <row r="100" spans="1:11" ht="19.5" customHeight="1" x14ac:dyDescent="0.2">
      <c r="A100" s="11">
        <v>810206</v>
      </c>
      <c r="B100" s="12" t="s">
        <v>40</v>
      </c>
      <c r="C100" s="13">
        <v>312651.89</v>
      </c>
      <c r="D100" s="13">
        <v>961977.62</v>
      </c>
      <c r="E100" s="13">
        <v>118047.33</v>
      </c>
      <c r="F100" s="13">
        <v>843930.29</v>
      </c>
      <c r="G100" s="13">
        <v>752799.71</v>
      </c>
      <c r="H100" s="13">
        <v>637411.06000000006</v>
      </c>
      <c r="I100" s="13">
        <v>115388.65</v>
      </c>
      <c r="J100" s="13">
        <v>1771879.38</v>
      </c>
      <c r="K100" s="13">
        <v>3799308.5999999996</v>
      </c>
    </row>
    <row r="101" spans="1:11" ht="19.5" customHeight="1" x14ac:dyDescent="0.2">
      <c r="A101" s="14">
        <v>810225</v>
      </c>
      <c r="B101" s="12" t="s">
        <v>41</v>
      </c>
      <c r="C101" s="13">
        <v>58799.05</v>
      </c>
      <c r="D101" s="13">
        <v>2558.52</v>
      </c>
      <c r="E101" s="13">
        <v>2558.52</v>
      </c>
      <c r="F101" s="13">
        <v>0</v>
      </c>
      <c r="G101" s="13">
        <v>1517.6</v>
      </c>
      <c r="H101" s="13">
        <v>1517.6</v>
      </c>
      <c r="I101" s="13">
        <v>0</v>
      </c>
      <c r="J101" s="13">
        <v>53607.53</v>
      </c>
      <c r="K101" s="13">
        <v>116482.7</v>
      </c>
    </row>
    <row r="102" spans="1:11" ht="21.75" customHeight="1" x14ac:dyDescent="0.2">
      <c r="A102" s="98" t="s">
        <v>42</v>
      </c>
      <c r="B102" s="99"/>
      <c r="C102" s="15">
        <v>31329799.800000001</v>
      </c>
      <c r="D102" s="15">
        <v>36987522.770000003</v>
      </c>
      <c r="E102" s="15">
        <v>6436911.4400000013</v>
      </c>
      <c r="F102" s="15">
        <v>30550611.330000002</v>
      </c>
      <c r="G102" s="15">
        <v>30077833.579999998</v>
      </c>
      <c r="H102" s="15">
        <v>29426619.719999995</v>
      </c>
      <c r="I102" s="15">
        <v>651213.85999999987</v>
      </c>
      <c r="J102" s="15">
        <v>25781688.290000003</v>
      </c>
      <c r="K102" s="15">
        <v>124176844.44000003</v>
      </c>
    </row>
    <row r="104" spans="1:11" ht="27" customHeight="1" x14ac:dyDescent="0.2">
      <c r="A104" s="101" t="s">
        <v>5</v>
      </c>
      <c r="B104" s="101" t="s">
        <v>6</v>
      </c>
      <c r="C104" s="113" t="s">
        <v>45</v>
      </c>
      <c r="D104" s="113"/>
      <c r="E104" s="113"/>
      <c r="F104" s="113"/>
      <c r="G104" s="113"/>
      <c r="H104" s="113"/>
      <c r="I104" s="113"/>
      <c r="J104" s="113"/>
      <c r="K104" s="113" t="s">
        <v>8</v>
      </c>
    </row>
    <row r="105" spans="1:11" ht="27" customHeight="1" x14ac:dyDescent="0.2">
      <c r="A105" s="112"/>
      <c r="B105" s="112"/>
      <c r="C105" s="114" t="s">
        <v>9</v>
      </c>
      <c r="D105" s="114" t="s">
        <v>10</v>
      </c>
      <c r="E105" s="103" t="s">
        <v>11</v>
      </c>
      <c r="F105" s="105"/>
      <c r="G105" s="114" t="s">
        <v>12</v>
      </c>
      <c r="H105" s="103" t="s">
        <v>11</v>
      </c>
      <c r="I105" s="105"/>
      <c r="J105" s="114" t="s">
        <v>13</v>
      </c>
      <c r="K105" s="113"/>
    </row>
    <row r="106" spans="1:11" ht="27" customHeight="1" x14ac:dyDescent="0.2">
      <c r="A106" s="102"/>
      <c r="B106" s="102"/>
      <c r="C106" s="115"/>
      <c r="D106" s="115"/>
      <c r="E106" s="8" t="s">
        <v>14</v>
      </c>
      <c r="F106" s="8" t="s">
        <v>15</v>
      </c>
      <c r="G106" s="115"/>
      <c r="H106" s="8" t="s">
        <v>14</v>
      </c>
      <c r="I106" s="8" t="s">
        <v>15</v>
      </c>
      <c r="J106" s="115"/>
      <c r="K106" s="113"/>
    </row>
    <row r="107" spans="1:11" ht="18" customHeight="1" x14ac:dyDescent="0.2">
      <c r="A107" s="9">
        <v>1</v>
      </c>
      <c r="B107" s="9">
        <v>2</v>
      </c>
      <c r="C107" s="10">
        <v>3</v>
      </c>
      <c r="D107" s="9">
        <v>4</v>
      </c>
      <c r="E107" s="10">
        <v>5</v>
      </c>
      <c r="F107" s="9">
        <v>6</v>
      </c>
      <c r="G107" s="10">
        <v>7</v>
      </c>
      <c r="H107" s="9">
        <v>8</v>
      </c>
      <c r="I107" s="10">
        <v>9</v>
      </c>
      <c r="J107" s="9">
        <v>10</v>
      </c>
      <c r="K107" s="10">
        <v>11</v>
      </c>
    </row>
    <row r="108" spans="1:11" ht="19.5" customHeight="1" x14ac:dyDescent="0.2">
      <c r="A108" s="11">
        <v>810003</v>
      </c>
      <c r="B108" s="12" t="s">
        <v>16</v>
      </c>
      <c r="C108" s="13">
        <v>5900530.9500000002</v>
      </c>
      <c r="D108" s="13">
        <v>3681349.3299999996</v>
      </c>
      <c r="E108" s="13">
        <v>1926290.92</v>
      </c>
      <c r="F108" s="13">
        <v>1755058.4099999997</v>
      </c>
      <c r="G108" s="13">
        <v>12084171.67</v>
      </c>
      <c r="H108" s="13">
        <v>12033176.699999999</v>
      </c>
      <c r="I108" s="13">
        <v>50994.97</v>
      </c>
      <c r="J108" s="13">
        <v>662590.23</v>
      </c>
      <c r="K108" s="13">
        <v>22328642.18</v>
      </c>
    </row>
    <row r="109" spans="1:11" ht="19.5" customHeight="1" x14ac:dyDescent="0.2">
      <c r="A109" s="11">
        <v>810005</v>
      </c>
      <c r="B109" s="12" t="s">
        <v>17</v>
      </c>
      <c r="C109" s="13">
        <v>7296332.8599999994</v>
      </c>
      <c r="D109" s="13">
        <v>3816078.87</v>
      </c>
      <c r="E109" s="13">
        <v>3892.8099999999977</v>
      </c>
      <c r="F109" s="13">
        <v>3812186.06</v>
      </c>
      <c r="G109" s="13">
        <v>8171804.9100000001</v>
      </c>
      <c r="H109" s="13">
        <v>8096401.0099999998</v>
      </c>
      <c r="I109" s="13">
        <v>75403.899999999994</v>
      </c>
      <c r="J109" s="13">
        <v>8560609.1600000001</v>
      </c>
      <c r="K109" s="13">
        <v>27844825.800000001</v>
      </c>
    </row>
    <row r="110" spans="1:11" ht="19.5" customHeight="1" x14ac:dyDescent="0.2">
      <c r="A110" s="11">
        <v>810006</v>
      </c>
      <c r="B110" s="12" t="s">
        <v>18</v>
      </c>
      <c r="C110" s="13">
        <v>8822315.3900000006</v>
      </c>
      <c r="D110" s="13">
        <v>5478781.1899999995</v>
      </c>
      <c r="E110" s="13">
        <v>1372706.3800000001</v>
      </c>
      <c r="F110" s="13">
        <v>4106074.8099999996</v>
      </c>
      <c r="G110" s="13">
        <v>9673420.4200000018</v>
      </c>
      <c r="H110" s="13">
        <v>8598638.290000001</v>
      </c>
      <c r="I110" s="13">
        <v>1074782.1299999999</v>
      </c>
      <c r="J110" s="13">
        <v>5500115.2000000002</v>
      </c>
      <c r="K110" s="13">
        <v>29474632.199999999</v>
      </c>
    </row>
    <row r="111" spans="1:11" ht="19.5" customHeight="1" x14ac:dyDescent="0.2">
      <c r="A111" s="11">
        <v>810059</v>
      </c>
      <c r="B111" s="12" t="s">
        <v>19</v>
      </c>
      <c r="C111" s="13">
        <v>5598882.1400000006</v>
      </c>
      <c r="D111" s="13">
        <v>10846299.439999999</v>
      </c>
      <c r="E111" s="13">
        <v>1236422.51</v>
      </c>
      <c r="F111" s="13">
        <v>9609876.9299999997</v>
      </c>
      <c r="G111" s="13">
        <v>10543291.789999999</v>
      </c>
      <c r="H111" s="13">
        <v>10084771.029999999</v>
      </c>
      <c r="I111" s="13">
        <v>458520.75999999995</v>
      </c>
      <c r="J111" s="13">
        <v>80049.429999999993</v>
      </c>
      <c r="K111" s="13">
        <v>27068522.799999997</v>
      </c>
    </row>
    <row r="112" spans="1:11" ht="19.5" customHeight="1" x14ac:dyDescent="0.2">
      <c r="A112" s="11">
        <v>810064</v>
      </c>
      <c r="B112" s="12" t="s">
        <v>20</v>
      </c>
      <c r="C112" s="13">
        <v>4969770.8899999997</v>
      </c>
      <c r="D112" s="13">
        <v>7103153.8300000001</v>
      </c>
      <c r="E112" s="13">
        <v>1727818.15</v>
      </c>
      <c r="F112" s="13">
        <v>5375335.6800000006</v>
      </c>
      <c r="G112" s="13">
        <v>6033586.1400000006</v>
      </c>
      <c r="H112" s="13">
        <v>5906132.7800000003</v>
      </c>
      <c r="I112" s="13">
        <v>127453.36</v>
      </c>
      <c r="J112" s="13">
        <v>71666.36</v>
      </c>
      <c r="K112" s="13">
        <v>18178177.219999999</v>
      </c>
    </row>
    <row r="113" spans="1:11" ht="19.5" customHeight="1" x14ac:dyDescent="0.2">
      <c r="A113" s="11">
        <v>810074</v>
      </c>
      <c r="B113" s="12" t="s">
        <v>21</v>
      </c>
      <c r="C113" s="13">
        <v>3498589.5999999996</v>
      </c>
      <c r="D113" s="13">
        <v>8893488.370000001</v>
      </c>
      <c r="E113" s="13">
        <v>666451.84000000008</v>
      </c>
      <c r="F113" s="13">
        <v>8227036.5300000003</v>
      </c>
      <c r="G113" s="13">
        <v>4482334.9499999993</v>
      </c>
      <c r="H113" s="13">
        <v>4372930.68</v>
      </c>
      <c r="I113" s="13">
        <v>109404.27</v>
      </c>
      <c r="J113" s="13">
        <v>306857.08</v>
      </c>
      <c r="K113" s="13">
        <v>17181270</v>
      </c>
    </row>
    <row r="114" spans="1:11" ht="19.5" customHeight="1" x14ac:dyDescent="0.2">
      <c r="A114" s="11">
        <v>810076</v>
      </c>
      <c r="B114" s="12" t="s">
        <v>22</v>
      </c>
      <c r="C114" s="13">
        <v>5710979.6600000001</v>
      </c>
      <c r="D114" s="13">
        <v>10289299.719999999</v>
      </c>
      <c r="E114" s="13">
        <v>1830095.78</v>
      </c>
      <c r="F114" s="13">
        <v>8459203.9399999995</v>
      </c>
      <c r="G114" s="13">
        <v>8053193.8199999994</v>
      </c>
      <c r="H114" s="13">
        <v>8045856.5699999994</v>
      </c>
      <c r="I114" s="13">
        <v>7337.2499999999973</v>
      </c>
      <c r="J114" s="13">
        <v>138204.45000000001</v>
      </c>
      <c r="K114" s="13">
        <v>24191677.649999999</v>
      </c>
    </row>
    <row r="115" spans="1:11" ht="19.5" customHeight="1" x14ac:dyDescent="0.2">
      <c r="A115" s="11">
        <v>810088</v>
      </c>
      <c r="B115" s="12" t="s">
        <v>23</v>
      </c>
      <c r="C115" s="13">
        <v>10601002.82</v>
      </c>
      <c r="D115" s="13">
        <v>14993286.939999999</v>
      </c>
      <c r="E115" s="13">
        <v>3051960.5100000002</v>
      </c>
      <c r="F115" s="13">
        <v>11941326.43</v>
      </c>
      <c r="G115" s="13">
        <v>11106713.59</v>
      </c>
      <c r="H115" s="13">
        <v>11077978.289999999</v>
      </c>
      <c r="I115" s="13">
        <v>28735.3</v>
      </c>
      <c r="J115" s="13">
        <v>7313869.71</v>
      </c>
      <c r="K115" s="13">
        <v>44014873.059999995</v>
      </c>
    </row>
    <row r="116" spans="1:11" ht="19.5" customHeight="1" x14ac:dyDescent="0.2">
      <c r="A116" s="11">
        <v>810089</v>
      </c>
      <c r="B116" s="12" t="s">
        <v>24</v>
      </c>
      <c r="C116" s="13">
        <v>5583711.9900000002</v>
      </c>
      <c r="D116" s="13">
        <v>7133425.8099999996</v>
      </c>
      <c r="E116" s="13">
        <v>1365695.3399999999</v>
      </c>
      <c r="F116" s="13">
        <v>5767730.4699999997</v>
      </c>
      <c r="G116" s="13">
        <v>5471759.8899999997</v>
      </c>
      <c r="H116" s="13">
        <v>5190541.96</v>
      </c>
      <c r="I116" s="13">
        <v>281217.93</v>
      </c>
      <c r="J116" s="13">
        <v>6761969.6699999999</v>
      </c>
      <c r="K116" s="13">
        <v>24950867.359999999</v>
      </c>
    </row>
    <row r="117" spans="1:11" ht="19.5" customHeight="1" x14ac:dyDescent="0.2">
      <c r="A117" s="11">
        <v>810090</v>
      </c>
      <c r="B117" s="12" t="s">
        <v>25</v>
      </c>
      <c r="C117" s="13">
        <v>11335552.02</v>
      </c>
      <c r="D117" s="13">
        <v>17064973.990000002</v>
      </c>
      <c r="E117" s="13">
        <v>525978.22</v>
      </c>
      <c r="F117" s="13">
        <v>16538995.770000001</v>
      </c>
      <c r="G117" s="13">
        <v>11495502.32</v>
      </c>
      <c r="H117" s="13">
        <v>10937408.98</v>
      </c>
      <c r="I117" s="13">
        <v>558093.34</v>
      </c>
      <c r="J117" s="13">
        <v>159096.28</v>
      </c>
      <c r="K117" s="13">
        <v>40055124.609999999</v>
      </c>
    </row>
    <row r="118" spans="1:11" ht="26.25" customHeight="1" x14ac:dyDescent="0.2">
      <c r="A118" s="11">
        <v>810094</v>
      </c>
      <c r="B118" s="12" t="s">
        <v>26</v>
      </c>
      <c r="C118" s="13">
        <v>13410615.930000002</v>
      </c>
      <c r="D118" s="13">
        <v>25180607.199999999</v>
      </c>
      <c r="E118" s="13">
        <v>935514.54999999993</v>
      </c>
      <c r="F118" s="13">
        <v>24245092.649999999</v>
      </c>
      <c r="G118" s="13">
        <v>14678825.68</v>
      </c>
      <c r="H118" s="13">
        <v>14394274.16</v>
      </c>
      <c r="I118" s="13">
        <v>284551.52</v>
      </c>
      <c r="J118" s="13">
        <v>114395.23</v>
      </c>
      <c r="K118" s="13">
        <v>53384444.039999999</v>
      </c>
    </row>
    <row r="119" spans="1:11" ht="19.5" customHeight="1" x14ac:dyDescent="0.2">
      <c r="A119" s="11">
        <v>810097</v>
      </c>
      <c r="B119" s="12" t="s">
        <v>27</v>
      </c>
      <c r="C119" s="13">
        <v>10774153.02</v>
      </c>
      <c r="D119" s="13">
        <v>47542297.060000002</v>
      </c>
      <c r="E119" s="13">
        <v>0</v>
      </c>
      <c r="F119" s="13">
        <v>47542297.060000002</v>
      </c>
      <c r="G119" s="13">
        <v>141076.23000000001</v>
      </c>
      <c r="H119" s="13">
        <v>0</v>
      </c>
      <c r="I119" s="13">
        <v>141076.23000000001</v>
      </c>
      <c r="J119" s="13">
        <v>68467.13</v>
      </c>
      <c r="K119" s="13">
        <v>58525993.439999998</v>
      </c>
    </row>
    <row r="120" spans="1:11" ht="19.5" customHeight="1" x14ac:dyDescent="0.2">
      <c r="A120" s="11">
        <v>810099</v>
      </c>
      <c r="B120" s="12" t="s">
        <v>28</v>
      </c>
      <c r="C120" s="13">
        <v>18822101.739999998</v>
      </c>
      <c r="D120" s="13">
        <v>5502608.2299999995</v>
      </c>
      <c r="E120" s="13">
        <v>5502608.2299999995</v>
      </c>
      <c r="F120" s="13">
        <v>0</v>
      </c>
      <c r="G120" s="13">
        <v>39009729.75</v>
      </c>
      <c r="H120" s="13">
        <v>39009729.75</v>
      </c>
      <c r="I120" s="13">
        <v>0</v>
      </c>
      <c r="J120" s="13">
        <v>192316.28</v>
      </c>
      <c r="K120" s="13">
        <v>63526756</v>
      </c>
    </row>
    <row r="121" spans="1:11" ht="19.5" customHeight="1" x14ac:dyDescent="0.2">
      <c r="A121" s="11">
        <v>810108</v>
      </c>
      <c r="B121" s="12" t="s">
        <v>29</v>
      </c>
      <c r="C121" s="13">
        <v>2292117.83</v>
      </c>
      <c r="D121" s="13">
        <v>12168703.299999999</v>
      </c>
      <c r="E121" s="13">
        <v>0</v>
      </c>
      <c r="F121" s="13">
        <v>12168703.299999999</v>
      </c>
      <c r="G121" s="13">
        <v>47163.31</v>
      </c>
      <c r="H121" s="13">
        <v>0</v>
      </c>
      <c r="I121" s="13">
        <v>47163.31</v>
      </c>
      <c r="J121" s="13">
        <v>72657.56</v>
      </c>
      <c r="K121" s="13">
        <v>14580642</v>
      </c>
    </row>
    <row r="122" spans="1:11" ht="19.5" customHeight="1" x14ac:dyDescent="0.2">
      <c r="A122" s="11">
        <v>810111</v>
      </c>
      <c r="B122" s="12" t="s">
        <v>30</v>
      </c>
      <c r="C122" s="13">
        <v>4008830.12</v>
      </c>
      <c r="D122" s="13">
        <v>1147006.2</v>
      </c>
      <c r="E122" s="13">
        <v>495061.71</v>
      </c>
      <c r="F122" s="13">
        <v>651944.48999999987</v>
      </c>
      <c r="G122" s="13">
        <v>2897730.8</v>
      </c>
      <c r="H122" s="13">
        <v>2848009.17</v>
      </c>
      <c r="I122" s="13">
        <v>49721.630000000005</v>
      </c>
      <c r="J122" s="13">
        <v>6247543.3500000006</v>
      </c>
      <c r="K122" s="13">
        <v>14301110.470000001</v>
      </c>
    </row>
    <row r="123" spans="1:11" ht="19.5" customHeight="1" x14ac:dyDescent="0.2">
      <c r="A123" s="11">
        <v>810113</v>
      </c>
      <c r="B123" s="12" t="s">
        <v>31</v>
      </c>
      <c r="C123" s="13">
        <v>5191946.83</v>
      </c>
      <c r="D123" s="13">
        <v>10416647.66</v>
      </c>
      <c r="E123" s="13">
        <v>829530.96</v>
      </c>
      <c r="F123" s="13">
        <v>9587116.6999999993</v>
      </c>
      <c r="G123" s="13">
        <v>7901394.9299999997</v>
      </c>
      <c r="H123" s="13">
        <v>7583654.4100000001</v>
      </c>
      <c r="I123" s="13">
        <v>317740.52</v>
      </c>
      <c r="J123" s="13">
        <v>85475.58</v>
      </c>
      <c r="K123" s="13">
        <v>23595465</v>
      </c>
    </row>
    <row r="124" spans="1:11" ht="19.5" customHeight="1" x14ac:dyDescent="0.2">
      <c r="A124" s="11">
        <v>810122</v>
      </c>
      <c r="B124" s="12" t="s">
        <v>32</v>
      </c>
      <c r="C124" s="13">
        <v>13850523.59</v>
      </c>
      <c r="D124" s="13">
        <v>21894106.75</v>
      </c>
      <c r="E124" s="13">
        <v>3105617.41</v>
      </c>
      <c r="F124" s="13">
        <v>18788489.34</v>
      </c>
      <c r="G124" s="13">
        <v>14088411.689999999</v>
      </c>
      <c r="H124" s="13">
        <v>13849294.1</v>
      </c>
      <c r="I124" s="13">
        <v>239117.58999999997</v>
      </c>
      <c r="J124" s="13">
        <v>93754.510000000009</v>
      </c>
      <c r="K124" s="13">
        <v>49926796.539999999</v>
      </c>
    </row>
    <row r="125" spans="1:11" ht="19.5" customHeight="1" x14ac:dyDescent="0.2">
      <c r="A125" s="11">
        <v>810123</v>
      </c>
      <c r="B125" s="12" t="s">
        <v>33</v>
      </c>
      <c r="C125" s="13">
        <v>13227545.310000001</v>
      </c>
      <c r="D125" s="13">
        <v>21596549.189999998</v>
      </c>
      <c r="E125" s="13">
        <v>1422526.8900000001</v>
      </c>
      <c r="F125" s="13">
        <v>20174022.299999997</v>
      </c>
      <c r="G125" s="13">
        <v>10623766.18</v>
      </c>
      <c r="H125" s="13">
        <v>10480074.379999999</v>
      </c>
      <c r="I125" s="13">
        <v>143691.79999999999</v>
      </c>
      <c r="J125" s="13">
        <v>130671.34</v>
      </c>
      <c r="K125" s="13">
        <v>45578532.020000003</v>
      </c>
    </row>
    <row r="126" spans="1:11" ht="19.5" customHeight="1" x14ac:dyDescent="0.2">
      <c r="A126" s="11">
        <v>810125</v>
      </c>
      <c r="B126" s="12" t="s">
        <v>34</v>
      </c>
      <c r="C126" s="13">
        <v>4982666.75</v>
      </c>
      <c r="D126" s="13">
        <v>7264582.1299999999</v>
      </c>
      <c r="E126" s="13">
        <v>88518.38</v>
      </c>
      <c r="F126" s="13">
        <v>7176063.75</v>
      </c>
      <c r="G126" s="13">
        <v>9494384.790000001</v>
      </c>
      <c r="H126" s="13">
        <v>9359410.5700000003</v>
      </c>
      <c r="I126" s="13">
        <v>134974.21999999997</v>
      </c>
      <c r="J126" s="13">
        <v>1627133.01</v>
      </c>
      <c r="K126" s="13">
        <v>23368766.680000003</v>
      </c>
    </row>
    <row r="127" spans="1:11" ht="19.5" customHeight="1" x14ac:dyDescent="0.2">
      <c r="A127" s="11">
        <v>810126</v>
      </c>
      <c r="B127" s="12" t="s">
        <v>35</v>
      </c>
      <c r="C127" s="13">
        <v>10136929.48</v>
      </c>
      <c r="D127" s="13">
        <v>18057746.270000003</v>
      </c>
      <c r="E127" s="13">
        <v>2258560.8700000006</v>
      </c>
      <c r="F127" s="13">
        <v>15799185.400000002</v>
      </c>
      <c r="G127" s="13">
        <v>15292315.58</v>
      </c>
      <c r="H127" s="13">
        <v>15292315.58</v>
      </c>
      <c r="I127" s="13">
        <v>0</v>
      </c>
      <c r="J127" s="13">
        <v>754323.22999999986</v>
      </c>
      <c r="K127" s="13">
        <v>44241314.560000002</v>
      </c>
    </row>
    <row r="128" spans="1:11" ht="19.5" customHeight="1" x14ac:dyDescent="0.2">
      <c r="A128" s="11">
        <v>810131</v>
      </c>
      <c r="B128" s="12" t="s">
        <v>36</v>
      </c>
      <c r="C128" s="13">
        <v>4864583.9300000006</v>
      </c>
      <c r="D128" s="13">
        <v>10626365.640000001</v>
      </c>
      <c r="E128" s="13">
        <v>1288375.46</v>
      </c>
      <c r="F128" s="13">
        <v>9337990.1799999997</v>
      </c>
      <c r="G128" s="13">
        <v>9091829.5</v>
      </c>
      <c r="H128" s="13">
        <v>8880399.0899999999</v>
      </c>
      <c r="I128" s="13">
        <v>211430.41</v>
      </c>
      <c r="J128" s="13">
        <v>476116.52999999997</v>
      </c>
      <c r="K128" s="13">
        <v>25058895.600000001</v>
      </c>
    </row>
    <row r="129" spans="1:11" ht="18.75" customHeight="1" x14ac:dyDescent="0.2">
      <c r="A129" s="11">
        <v>810148</v>
      </c>
      <c r="B129" s="12" t="s">
        <v>37</v>
      </c>
      <c r="C129" s="13">
        <v>1020222.25</v>
      </c>
      <c r="D129" s="13">
        <v>64969.41</v>
      </c>
      <c r="E129" s="13">
        <v>64969.41</v>
      </c>
      <c r="F129" s="13">
        <v>0</v>
      </c>
      <c r="G129" s="13">
        <v>2929359.7800000003</v>
      </c>
      <c r="H129" s="13">
        <v>2929359.7800000003</v>
      </c>
      <c r="I129" s="13">
        <v>0</v>
      </c>
      <c r="J129" s="13">
        <v>1072484.3599999999</v>
      </c>
      <c r="K129" s="13">
        <v>5087035.8000000007</v>
      </c>
    </row>
    <row r="130" spans="1:11" ht="19.5" customHeight="1" x14ac:dyDescent="0.2">
      <c r="A130" s="11">
        <v>810159</v>
      </c>
      <c r="B130" s="12" t="s">
        <v>38</v>
      </c>
      <c r="C130" s="13">
        <v>13024375.18</v>
      </c>
      <c r="D130" s="13">
        <v>23027911.839999996</v>
      </c>
      <c r="E130" s="13">
        <v>2051285.4300000002</v>
      </c>
      <c r="F130" s="13">
        <v>20976626.409999996</v>
      </c>
      <c r="G130" s="13">
        <v>19340212.309999999</v>
      </c>
      <c r="H130" s="13">
        <v>19319396.329999998</v>
      </c>
      <c r="I130" s="13">
        <v>20815.980000000007</v>
      </c>
      <c r="J130" s="13">
        <v>90886.53</v>
      </c>
      <c r="K130" s="13">
        <v>55483385.859999999</v>
      </c>
    </row>
    <row r="131" spans="1:11" ht="19.5" customHeight="1" x14ac:dyDescent="0.2">
      <c r="A131" s="11">
        <v>810160</v>
      </c>
      <c r="B131" s="12" t="s">
        <v>39</v>
      </c>
      <c r="C131" s="13">
        <v>3645365.68</v>
      </c>
      <c r="D131" s="13">
        <v>9977386.4199999981</v>
      </c>
      <c r="E131" s="13">
        <v>0</v>
      </c>
      <c r="F131" s="13">
        <v>9977386.4199999981</v>
      </c>
      <c r="G131" s="13">
        <v>337908.96</v>
      </c>
      <c r="H131" s="13">
        <v>0</v>
      </c>
      <c r="I131" s="13">
        <v>337908.96</v>
      </c>
      <c r="J131" s="13">
        <v>2592695.08</v>
      </c>
      <c r="K131" s="13">
        <v>16553356.139999999</v>
      </c>
    </row>
    <row r="132" spans="1:11" ht="19.5" customHeight="1" x14ac:dyDescent="0.2">
      <c r="A132" s="11">
        <v>810206</v>
      </c>
      <c r="B132" s="12" t="s">
        <v>40</v>
      </c>
      <c r="C132" s="13">
        <v>734015.84000000008</v>
      </c>
      <c r="D132" s="13">
        <v>1009450.64</v>
      </c>
      <c r="E132" s="13">
        <v>123488.47</v>
      </c>
      <c r="F132" s="13">
        <v>885962.17</v>
      </c>
      <c r="G132" s="13">
        <v>820306.00000000012</v>
      </c>
      <c r="H132" s="13">
        <v>693562.84000000008</v>
      </c>
      <c r="I132" s="13">
        <v>126743.15999999999</v>
      </c>
      <c r="J132" s="13">
        <v>2555767.84</v>
      </c>
      <c r="K132" s="13">
        <v>5119540.32</v>
      </c>
    </row>
    <row r="133" spans="1:11" ht="19.5" customHeight="1" x14ac:dyDescent="0.2">
      <c r="A133" s="14">
        <v>810225</v>
      </c>
      <c r="B133" s="12" t="s">
        <v>41</v>
      </c>
      <c r="C133" s="13">
        <v>867318.33000000007</v>
      </c>
      <c r="D133" s="13">
        <v>322668.57</v>
      </c>
      <c r="E133" s="13">
        <v>322668.57</v>
      </c>
      <c r="F133" s="13">
        <v>0</v>
      </c>
      <c r="G133" s="13">
        <v>280286.67999999993</v>
      </c>
      <c r="H133" s="13">
        <v>280286.67999999993</v>
      </c>
      <c r="I133" s="13">
        <v>0</v>
      </c>
      <c r="J133" s="13">
        <v>629958.22</v>
      </c>
      <c r="K133" s="13">
        <v>2100231.7999999998</v>
      </c>
    </row>
    <row r="134" spans="1:11" ht="21.75" customHeight="1" x14ac:dyDescent="0.2">
      <c r="A134" s="98" t="s">
        <v>42</v>
      </c>
      <c r="B134" s="99"/>
      <c r="C134" s="15">
        <v>190170980.13000003</v>
      </c>
      <c r="D134" s="15">
        <v>305099744</v>
      </c>
      <c r="E134" s="15">
        <v>32196038.800000001</v>
      </c>
      <c r="F134" s="15">
        <v>272903705.20000005</v>
      </c>
      <c r="G134" s="15">
        <v>234090481.67000008</v>
      </c>
      <c r="H134" s="15">
        <v>229263603.12999997</v>
      </c>
      <c r="I134" s="15">
        <v>4826878.54</v>
      </c>
      <c r="J134" s="15">
        <v>46359673.349999994</v>
      </c>
      <c r="K134" s="15">
        <v>775720879.14999986</v>
      </c>
    </row>
    <row r="136" spans="1:11" s="16" customFormat="1" ht="15" customHeight="1" x14ac:dyDescent="0.2">
      <c r="A136" s="116" t="s">
        <v>46</v>
      </c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</row>
    <row r="137" spans="1:11" s="16" customFormat="1" ht="57.75" customHeight="1" x14ac:dyDescent="0.3">
      <c r="A137" s="97" t="s">
        <v>47</v>
      </c>
      <c r="B137" s="97"/>
      <c r="C137" s="97"/>
      <c r="D137" s="17"/>
      <c r="E137" s="17"/>
      <c r="F137" s="17"/>
      <c r="G137" s="17"/>
      <c r="H137" s="17"/>
      <c r="I137" s="17"/>
      <c r="J137" s="18" t="s">
        <v>48</v>
      </c>
      <c r="K137" s="19"/>
    </row>
    <row r="138" spans="1:11" s="16" customFormat="1" ht="9.75" customHeight="1" x14ac:dyDescent="0.3">
      <c r="B138" s="17"/>
      <c r="C138" s="17"/>
      <c r="D138" s="17"/>
      <c r="E138" s="17"/>
      <c r="F138" s="17"/>
      <c r="G138" s="17"/>
      <c r="H138" s="17"/>
      <c r="I138" s="17"/>
      <c r="J138" s="18"/>
      <c r="K138" s="17"/>
    </row>
    <row r="139" spans="1:11" s="16" customFormat="1" ht="75" customHeight="1" x14ac:dyDescent="0.3">
      <c r="A139" s="97" t="s">
        <v>49</v>
      </c>
      <c r="B139" s="97"/>
      <c r="C139" s="97"/>
      <c r="D139" s="17"/>
      <c r="E139" s="17"/>
      <c r="F139" s="17"/>
      <c r="G139" s="17"/>
      <c r="H139" s="17"/>
      <c r="I139" s="17"/>
      <c r="J139" s="18" t="s">
        <v>50</v>
      </c>
      <c r="K139" s="19"/>
    </row>
    <row r="140" spans="1:11" s="16" customFormat="1" ht="9.75" customHeight="1" x14ac:dyDescent="0.3">
      <c r="B140" s="17"/>
      <c r="C140" s="17"/>
      <c r="D140" s="17"/>
      <c r="E140" s="17"/>
      <c r="F140" s="17"/>
      <c r="G140" s="17"/>
      <c r="H140" s="17"/>
      <c r="I140" s="17"/>
      <c r="J140" s="18"/>
      <c r="K140" s="17"/>
    </row>
    <row r="141" spans="1:11" s="16" customFormat="1" ht="75" customHeight="1" x14ac:dyDescent="0.3">
      <c r="A141" s="97" t="s">
        <v>51</v>
      </c>
      <c r="B141" s="97"/>
      <c r="C141" s="97"/>
      <c r="D141" s="17"/>
      <c r="E141" s="17"/>
      <c r="F141" s="17"/>
      <c r="G141" s="17"/>
      <c r="H141" s="17"/>
      <c r="I141" s="17"/>
      <c r="J141" s="18" t="s">
        <v>52</v>
      </c>
      <c r="K141" s="19"/>
    </row>
    <row r="142" spans="1:11" s="16" customFormat="1" ht="9.75" customHeight="1" x14ac:dyDescent="0.3">
      <c r="B142" s="17"/>
      <c r="C142" s="17"/>
      <c r="D142" s="17"/>
      <c r="E142" s="17"/>
      <c r="F142" s="17"/>
      <c r="G142" s="17"/>
      <c r="H142" s="17"/>
      <c r="I142" s="17"/>
      <c r="J142" s="18"/>
      <c r="K142" s="17"/>
    </row>
    <row r="143" spans="1:11" s="16" customFormat="1" ht="75" customHeight="1" x14ac:dyDescent="0.3">
      <c r="A143" s="97" t="s">
        <v>53</v>
      </c>
      <c r="B143" s="97"/>
      <c r="C143" s="97"/>
      <c r="D143" s="17"/>
      <c r="E143" s="17"/>
      <c r="F143" s="17"/>
      <c r="G143" s="17"/>
      <c r="H143" s="17"/>
      <c r="I143" s="17"/>
      <c r="J143" s="18" t="s">
        <v>54</v>
      </c>
      <c r="K143" s="19"/>
    </row>
    <row r="144" spans="1:11" s="16" customFormat="1" ht="9.75" customHeight="1" x14ac:dyDescent="0.3">
      <c r="B144" s="17"/>
      <c r="C144" s="17"/>
      <c r="D144" s="17"/>
      <c r="E144" s="17"/>
      <c r="F144" s="17"/>
      <c r="G144" s="17"/>
      <c r="H144" s="17"/>
      <c r="I144" s="17"/>
      <c r="J144" s="18"/>
      <c r="K144" s="17"/>
    </row>
    <row r="145" spans="1:11" s="16" customFormat="1" ht="75" customHeight="1" x14ac:dyDescent="0.3">
      <c r="A145" s="97" t="s">
        <v>55</v>
      </c>
      <c r="B145" s="97"/>
      <c r="C145" s="97"/>
      <c r="D145" s="17"/>
      <c r="E145" s="17"/>
      <c r="F145" s="17"/>
      <c r="G145" s="17"/>
      <c r="H145" s="17"/>
      <c r="I145" s="17"/>
      <c r="J145" s="18" t="s">
        <v>56</v>
      </c>
      <c r="K145" s="19"/>
    </row>
    <row r="146" spans="1:11" s="16" customFormat="1" ht="9.75" customHeight="1" x14ac:dyDescent="0.3">
      <c r="B146" s="17"/>
      <c r="C146" s="17"/>
      <c r="D146" s="17"/>
      <c r="E146" s="17"/>
      <c r="F146" s="17"/>
      <c r="G146" s="17"/>
      <c r="H146" s="17"/>
      <c r="I146" s="17"/>
      <c r="J146" s="18"/>
      <c r="K146" s="17"/>
    </row>
    <row r="147" spans="1:11" s="16" customFormat="1" ht="75" customHeight="1" x14ac:dyDescent="0.3">
      <c r="A147" s="97" t="s">
        <v>57</v>
      </c>
      <c r="B147" s="97"/>
      <c r="C147" s="97"/>
      <c r="D147" s="17"/>
      <c r="E147" s="17"/>
      <c r="F147" s="17"/>
      <c r="G147" s="17"/>
      <c r="H147" s="17"/>
      <c r="I147" s="17"/>
      <c r="J147" s="18" t="s">
        <v>58</v>
      </c>
      <c r="K147" s="19"/>
    </row>
    <row r="148" spans="1:11" s="16" customFormat="1" ht="9.75" customHeight="1" x14ac:dyDescent="0.3">
      <c r="B148" s="17"/>
      <c r="C148" s="17"/>
      <c r="D148" s="17"/>
      <c r="E148" s="17"/>
      <c r="F148" s="17"/>
      <c r="G148" s="17"/>
      <c r="H148" s="17"/>
      <c r="I148" s="17"/>
      <c r="J148" s="18"/>
      <c r="K148" s="17"/>
    </row>
    <row r="149" spans="1:11" s="16" customFormat="1" ht="75" customHeight="1" x14ac:dyDescent="0.3">
      <c r="A149" s="97" t="s">
        <v>59</v>
      </c>
      <c r="B149" s="97"/>
      <c r="C149" s="97"/>
      <c r="D149" s="17"/>
      <c r="E149" s="17"/>
      <c r="F149" s="17"/>
      <c r="G149" s="17"/>
      <c r="H149" s="17"/>
      <c r="I149" s="17"/>
      <c r="J149" s="18" t="s">
        <v>60</v>
      </c>
      <c r="K149" s="19"/>
    </row>
    <row r="150" spans="1:11" s="16" customFormat="1" ht="9.75" customHeight="1" x14ac:dyDescent="0.3">
      <c r="B150" s="17"/>
      <c r="C150" s="17"/>
      <c r="D150" s="17"/>
      <c r="E150" s="17"/>
      <c r="F150" s="17"/>
      <c r="G150" s="17"/>
      <c r="H150" s="17"/>
      <c r="I150" s="17"/>
      <c r="J150" s="18"/>
      <c r="K150" s="17"/>
    </row>
    <row r="151" spans="1:11" s="16" customFormat="1" ht="75" customHeight="1" x14ac:dyDescent="0.3">
      <c r="A151" s="97" t="s">
        <v>61</v>
      </c>
      <c r="B151" s="97"/>
      <c r="C151" s="97"/>
      <c r="D151" s="17"/>
      <c r="E151" s="17"/>
      <c r="F151" s="17"/>
      <c r="G151" s="17"/>
      <c r="H151" s="17"/>
      <c r="I151" s="17"/>
      <c r="J151" s="18" t="s">
        <v>62</v>
      </c>
      <c r="K151" s="19"/>
    </row>
    <row r="152" spans="1:11" s="16" customFormat="1" ht="9.75" customHeight="1" x14ac:dyDescent="0.3">
      <c r="B152" s="17"/>
      <c r="C152" s="17"/>
      <c r="D152" s="17"/>
      <c r="E152" s="17"/>
      <c r="F152" s="17"/>
      <c r="G152" s="17"/>
      <c r="H152" s="17"/>
      <c r="I152" s="17"/>
      <c r="J152" s="18"/>
      <c r="K152" s="17"/>
    </row>
    <row r="153" spans="1:11" s="16" customFormat="1" ht="75" customHeight="1" x14ac:dyDescent="0.3">
      <c r="A153" s="97" t="s">
        <v>63</v>
      </c>
      <c r="B153" s="97"/>
      <c r="C153" s="97"/>
      <c r="D153" s="17"/>
      <c r="E153" s="17"/>
      <c r="F153" s="17"/>
      <c r="G153" s="17"/>
      <c r="H153" s="17"/>
      <c r="I153" s="17"/>
      <c r="J153" s="18" t="s">
        <v>64</v>
      </c>
      <c r="K153" s="19"/>
    </row>
    <row r="154" spans="1:11" s="16" customFormat="1" ht="9.75" customHeight="1" x14ac:dyDescent="0.3">
      <c r="B154" s="17"/>
      <c r="C154" s="17"/>
      <c r="D154" s="17"/>
      <c r="E154" s="17"/>
      <c r="F154" s="17"/>
      <c r="G154" s="17"/>
      <c r="H154" s="17"/>
      <c r="I154" s="17"/>
      <c r="J154" s="18"/>
      <c r="K154" s="17"/>
    </row>
    <row r="155" spans="1:11" s="16" customFormat="1" ht="75" customHeight="1" x14ac:dyDescent="0.3">
      <c r="A155" s="97" t="s">
        <v>65</v>
      </c>
      <c r="B155" s="97"/>
      <c r="C155" s="97"/>
      <c r="D155" s="17"/>
      <c r="E155" s="17"/>
      <c r="F155" s="17"/>
      <c r="G155" s="17"/>
      <c r="H155" s="17"/>
      <c r="I155" s="17"/>
      <c r="J155" s="18" t="s">
        <v>66</v>
      </c>
      <c r="K155" s="19"/>
    </row>
    <row r="156" spans="1:11" s="16" customFormat="1" ht="9.75" customHeight="1" x14ac:dyDescent="0.3">
      <c r="B156" s="17"/>
      <c r="C156" s="17"/>
      <c r="D156" s="17"/>
      <c r="E156" s="17"/>
      <c r="F156" s="17"/>
      <c r="G156" s="17"/>
      <c r="H156" s="17"/>
      <c r="I156" s="17"/>
      <c r="J156" s="18"/>
      <c r="K156" s="17"/>
    </row>
    <row r="157" spans="1:11" s="16" customFormat="1" ht="75" customHeight="1" x14ac:dyDescent="0.3">
      <c r="A157" s="97" t="s">
        <v>67</v>
      </c>
      <c r="B157" s="97"/>
      <c r="C157" s="97"/>
      <c r="D157" s="17"/>
      <c r="E157" s="17"/>
      <c r="F157" s="17"/>
      <c r="G157" s="17"/>
      <c r="H157" s="17"/>
      <c r="I157" s="17"/>
      <c r="J157" s="18" t="s">
        <v>68</v>
      </c>
      <c r="K157" s="19"/>
    </row>
    <row r="158" spans="1:11" s="16" customFormat="1" ht="9.75" customHeight="1" x14ac:dyDescent="0.3">
      <c r="B158" s="17"/>
      <c r="C158" s="17"/>
      <c r="D158" s="17"/>
      <c r="E158" s="17"/>
      <c r="F158" s="17"/>
      <c r="G158" s="17"/>
      <c r="H158" s="17"/>
      <c r="I158" s="17"/>
      <c r="J158" s="18"/>
      <c r="K158" s="17"/>
    </row>
    <row r="159" spans="1:11" s="16" customFormat="1" ht="75" customHeight="1" x14ac:dyDescent="0.3">
      <c r="A159" s="97" t="s">
        <v>69</v>
      </c>
      <c r="B159" s="97"/>
      <c r="C159" s="97"/>
      <c r="D159" s="17"/>
      <c r="E159" s="17"/>
      <c r="F159" s="17"/>
      <c r="G159" s="17"/>
      <c r="H159" s="17"/>
      <c r="I159" s="17"/>
      <c r="J159" s="18" t="s">
        <v>70</v>
      </c>
      <c r="K159" s="19"/>
    </row>
  </sheetData>
  <autoFilter ref="A10:K38" xr:uid="{00000000-0009-0000-0000-00000D000000}"/>
  <mergeCells count="58">
    <mergeCell ref="A155:C155"/>
    <mergeCell ref="A157:C157"/>
    <mergeCell ref="A159:C159"/>
    <mergeCell ref="A143:C143"/>
    <mergeCell ref="A145:C145"/>
    <mergeCell ref="A147:C147"/>
    <mergeCell ref="A149:C149"/>
    <mergeCell ref="A151:C151"/>
    <mergeCell ref="A153:C153"/>
    <mergeCell ref="A141:C141"/>
    <mergeCell ref="A102:B102"/>
    <mergeCell ref="A104:A106"/>
    <mergeCell ref="B104:B106"/>
    <mergeCell ref="C104:J104"/>
    <mergeCell ref="C105:C106"/>
    <mergeCell ref="D105:D106"/>
    <mergeCell ref="E105:F105"/>
    <mergeCell ref="G105:G106"/>
    <mergeCell ref="H105:I105"/>
    <mergeCell ref="J105:J106"/>
    <mergeCell ref="A134:B134"/>
    <mergeCell ref="A136:K136"/>
    <mergeCell ref="A137:C137"/>
    <mergeCell ref="A139:C139"/>
    <mergeCell ref="K104:K106"/>
    <mergeCell ref="A70:B70"/>
    <mergeCell ref="A72:A74"/>
    <mergeCell ref="B72:B74"/>
    <mergeCell ref="C72:J72"/>
    <mergeCell ref="K72:K74"/>
    <mergeCell ref="C73:C74"/>
    <mergeCell ref="D73:D74"/>
    <mergeCell ref="E73:F73"/>
    <mergeCell ref="G73:G74"/>
    <mergeCell ref="H73:I73"/>
    <mergeCell ref="J73:J74"/>
    <mergeCell ref="A38:B38"/>
    <mergeCell ref="A40:A42"/>
    <mergeCell ref="B40:B42"/>
    <mergeCell ref="C40:J40"/>
    <mergeCell ref="H41:I41"/>
    <mergeCell ref="J41:J42"/>
    <mergeCell ref="K40:K42"/>
    <mergeCell ref="C41:C42"/>
    <mergeCell ref="D41:D42"/>
    <mergeCell ref="E41:F41"/>
    <mergeCell ref="G41:G42"/>
    <mergeCell ref="A6:K6"/>
    <mergeCell ref="A8:A10"/>
    <mergeCell ref="B8:B10"/>
    <mergeCell ref="C8:J8"/>
    <mergeCell ref="K8:K10"/>
    <mergeCell ref="C9:C10"/>
    <mergeCell ref="D9:D10"/>
    <mergeCell ref="E9:F9"/>
    <mergeCell ref="G9:G10"/>
    <mergeCell ref="H9:I9"/>
    <mergeCell ref="J9:J10"/>
  </mergeCells>
  <conditionalFormatting sqref="A8:B10 A12:A36 A136 A1:J4 A5:K7 A144:I144 A142:I142 A140:I140 K1:K3 A11:K11 A38:K39 B12:K37 A160:K1048576 L149:XFD1048576 L1:XFD136 K137:XFD148 A70:K71 A102:K103 A134:K135">
    <cfRule type="cellIs" dxfId="95" priority="56" operator="lessThan">
      <formula>0</formula>
    </cfRule>
  </conditionalFormatting>
  <conditionalFormatting sqref="K8:K9 C8:I8 C9">
    <cfRule type="cellIs" dxfId="94" priority="52" operator="lessThan">
      <formula>0</formula>
    </cfRule>
  </conditionalFormatting>
  <conditionalFormatting sqref="A159 A158:I158 A157 A156:I156 A155 A154:I154 A152:I152 A151 A150:I150 A149 A143 A141 A139 A138:I138 A137 K149:K152 K154:K159">
    <cfRule type="cellIs" dxfId="93" priority="55" operator="lessThan">
      <formula>0</formula>
    </cfRule>
  </conditionalFormatting>
  <conditionalFormatting sqref="A148:I148 A147 A146:I146 A145">
    <cfRule type="cellIs" dxfId="92" priority="54" operator="lessThan">
      <formula>0</formula>
    </cfRule>
  </conditionalFormatting>
  <conditionalFormatting sqref="K153 A153">
    <cfRule type="cellIs" dxfId="91" priority="53" operator="lessThan">
      <formula>0</formula>
    </cfRule>
  </conditionalFormatting>
  <conditionalFormatting sqref="K4">
    <cfRule type="cellIs" dxfId="90" priority="51" operator="lessThan">
      <formula>0</formula>
    </cfRule>
  </conditionalFormatting>
  <conditionalFormatting sqref="D9 E10:F10">
    <cfRule type="cellIs" dxfId="89" priority="50" operator="lessThan">
      <formula>0</formula>
    </cfRule>
  </conditionalFormatting>
  <conditionalFormatting sqref="E9">
    <cfRule type="cellIs" dxfId="88" priority="49" operator="lessThan">
      <formula>0</formula>
    </cfRule>
  </conditionalFormatting>
  <conditionalFormatting sqref="G9">
    <cfRule type="cellIs" dxfId="87" priority="48" operator="lessThan">
      <formula>0</formula>
    </cfRule>
  </conditionalFormatting>
  <conditionalFormatting sqref="H9">
    <cfRule type="cellIs" dxfId="86" priority="46" operator="lessThan">
      <formula>0</formula>
    </cfRule>
  </conditionalFormatting>
  <conditionalFormatting sqref="H10:I10">
    <cfRule type="cellIs" dxfId="85" priority="47" operator="lessThan">
      <formula>0</formula>
    </cfRule>
  </conditionalFormatting>
  <conditionalFormatting sqref="A40:B42 A44:A68 A43:K43 B44:B69 K45:K69">
    <cfRule type="cellIs" dxfId="84" priority="45" operator="lessThan">
      <formula>0</formula>
    </cfRule>
  </conditionalFormatting>
  <conditionalFormatting sqref="K40:K41 C40:I40 C41">
    <cfRule type="cellIs" dxfId="83" priority="44" operator="lessThan">
      <formula>0</formula>
    </cfRule>
  </conditionalFormatting>
  <conditionalFormatting sqref="D41 E42:F42">
    <cfRule type="cellIs" dxfId="82" priority="43" operator="lessThan">
      <formula>0</formula>
    </cfRule>
  </conditionalFormatting>
  <conditionalFormatting sqref="E41">
    <cfRule type="cellIs" dxfId="81" priority="42" operator="lessThan">
      <formula>0</formula>
    </cfRule>
  </conditionalFormatting>
  <conditionalFormatting sqref="G41">
    <cfRule type="cellIs" dxfId="80" priority="41" operator="lessThan">
      <formula>0</formula>
    </cfRule>
  </conditionalFormatting>
  <conditionalFormatting sqref="H41">
    <cfRule type="cellIs" dxfId="79" priority="39" operator="lessThan">
      <formula>0</formula>
    </cfRule>
  </conditionalFormatting>
  <conditionalFormatting sqref="H42:I42">
    <cfRule type="cellIs" dxfId="78" priority="40" operator="lessThan">
      <formula>0</formula>
    </cfRule>
  </conditionalFormatting>
  <conditionalFormatting sqref="A72:B74 A76:A100 A75:K75 B76:B101 K77:K101">
    <cfRule type="cellIs" dxfId="77" priority="37" operator="lessThan">
      <formula>0</formula>
    </cfRule>
  </conditionalFormatting>
  <conditionalFormatting sqref="K72:K73 C72:I72 C73">
    <cfRule type="cellIs" dxfId="76" priority="36" operator="lessThan">
      <formula>0</formula>
    </cfRule>
  </conditionalFormatting>
  <conditionalFormatting sqref="D73 E74:F74">
    <cfRule type="cellIs" dxfId="75" priority="35" operator="lessThan">
      <formula>0</formula>
    </cfRule>
  </conditionalFormatting>
  <conditionalFormatting sqref="E73">
    <cfRule type="cellIs" dxfId="74" priority="34" operator="lessThan">
      <formula>0</formula>
    </cfRule>
  </conditionalFormatting>
  <conditionalFormatting sqref="G73">
    <cfRule type="cellIs" dxfId="73" priority="33" operator="lessThan">
      <formula>0</formula>
    </cfRule>
  </conditionalFormatting>
  <conditionalFormatting sqref="H73">
    <cfRule type="cellIs" dxfId="72" priority="31" operator="lessThan">
      <formula>0</formula>
    </cfRule>
  </conditionalFormatting>
  <conditionalFormatting sqref="H74:I74">
    <cfRule type="cellIs" dxfId="71" priority="32" operator="lessThan">
      <formula>0</formula>
    </cfRule>
  </conditionalFormatting>
  <conditionalFormatting sqref="A104:B106 A108:A132 A107:K107 B108:K133">
    <cfRule type="cellIs" dxfId="70" priority="30" operator="lessThan">
      <formula>0</formula>
    </cfRule>
  </conditionalFormatting>
  <conditionalFormatting sqref="K104:K105 C104:I104 C105">
    <cfRule type="cellIs" dxfId="69" priority="29" operator="lessThan">
      <formula>0</formula>
    </cfRule>
  </conditionalFormatting>
  <conditionalFormatting sqref="D105 E106:F106">
    <cfRule type="cellIs" dxfId="68" priority="28" operator="lessThan">
      <formula>0</formula>
    </cfRule>
  </conditionalFormatting>
  <conditionalFormatting sqref="E105">
    <cfRule type="cellIs" dxfId="67" priority="27" operator="lessThan">
      <formula>0</formula>
    </cfRule>
  </conditionalFormatting>
  <conditionalFormatting sqref="G105">
    <cfRule type="cellIs" dxfId="66" priority="26" operator="lessThan">
      <formula>0</formula>
    </cfRule>
  </conditionalFormatting>
  <conditionalFormatting sqref="H105">
    <cfRule type="cellIs" dxfId="65" priority="24" operator="lessThan">
      <formula>0</formula>
    </cfRule>
  </conditionalFormatting>
  <conditionalFormatting sqref="H106:I106">
    <cfRule type="cellIs" dxfId="64" priority="25" operator="lessThan">
      <formula>0</formula>
    </cfRule>
  </conditionalFormatting>
  <conditionalFormatting sqref="J138 J140 J142 J144">
    <cfRule type="cellIs" dxfId="63" priority="23" operator="lessThan">
      <formula>0</formula>
    </cfRule>
  </conditionalFormatting>
  <conditionalFormatting sqref="J143 J141 J139 J137">
    <cfRule type="cellIs" dxfId="62" priority="22" operator="lessThan">
      <formula>0</formula>
    </cfRule>
  </conditionalFormatting>
  <conditionalFormatting sqref="J154:J159 J137:J152">
    <cfRule type="cellIs" dxfId="61" priority="21" operator="lessThan">
      <formula>0</formula>
    </cfRule>
  </conditionalFormatting>
  <conditionalFormatting sqref="J153:J156">
    <cfRule type="cellIs" dxfId="60" priority="20" operator="lessThan">
      <formula>0</formula>
    </cfRule>
  </conditionalFormatting>
  <conditionalFormatting sqref="J145:J148">
    <cfRule type="cellIs" dxfId="59" priority="19" operator="lessThan">
      <formula>0</formula>
    </cfRule>
  </conditionalFormatting>
  <conditionalFormatting sqref="J153">
    <cfRule type="cellIs" dxfId="58" priority="18" operator="lessThan">
      <formula>0</formula>
    </cfRule>
  </conditionalFormatting>
  <conditionalFormatting sqref="K44">
    <cfRule type="cellIs" dxfId="57" priority="17" operator="lessThan">
      <formula>0</formula>
    </cfRule>
  </conditionalFormatting>
  <conditionalFormatting sqref="K76">
    <cfRule type="cellIs" dxfId="56" priority="16" operator="lessThan">
      <formula>0</formula>
    </cfRule>
  </conditionalFormatting>
  <conditionalFormatting sqref="C44:J69">
    <cfRule type="cellIs" dxfId="55" priority="9" operator="lessThan">
      <formula>0</formula>
    </cfRule>
  </conditionalFormatting>
  <conditionalFormatting sqref="C76:J101">
    <cfRule type="cellIs" dxfId="54" priority="8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6" fitToHeight="0" orientation="landscape" r:id="rId1"/>
  <headerFooter alignWithMargins="0">
    <oddFooter>&amp;C&amp;P из &amp;N страниц</oddFooter>
  </headerFooter>
  <rowBreaks count="3" manualBreakCount="3">
    <brk id="39" max="10" man="1"/>
    <brk id="71" max="10" man="1"/>
    <brk id="10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0F6D2-3B15-4CB5-BBFF-B54F5FC5A3FE}">
  <sheetPr>
    <tabColor rgb="FFFFFF00"/>
    <outlinePr summaryBelow="0"/>
  </sheetPr>
  <dimension ref="A1:O47"/>
  <sheetViews>
    <sheetView view="pageBreakPreview" zoomScale="70" zoomScaleSheetLayoutView="70" workbookViewId="0">
      <pane xSplit="2" ySplit="9" topLeftCell="C10" activePane="bottomRight" state="frozen"/>
      <selection activeCell="C28" sqref="C28"/>
      <selection pane="topRight" activeCell="C28" sqref="C28"/>
      <selection pane="bottomLeft" activeCell="C28" sqref="C28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20" customWidth="1"/>
    <col min="3" max="3" width="17.85546875" style="20" customWidth="1"/>
    <col min="4" max="6" width="17.85546875" style="21" customWidth="1"/>
    <col min="7" max="9" width="18.140625" style="21" customWidth="1"/>
    <col min="10" max="10" width="17.85546875" style="21" customWidth="1"/>
    <col min="11" max="13" width="17.85546875" style="60" customWidth="1"/>
    <col min="14" max="15" width="9.140625" style="71"/>
    <col min="16" max="16384" width="9.140625" style="1"/>
  </cols>
  <sheetData>
    <row r="1" spans="1:13" ht="18.75" x14ac:dyDescent="0.3">
      <c r="B1" s="2"/>
      <c r="C1" s="2"/>
      <c r="D1" s="3"/>
      <c r="E1" s="3"/>
      <c r="F1" s="69"/>
      <c r="G1" s="69"/>
      <c r="H1" s="69"/>
      <c r="I1" s="69"/>
      <c r="J1" s="3"/>
      <c r="K1" s="70"/>
      <c r="L1" s="70"/>
      <c r="M1" s="4" t="s">
        <v>124</v>
      </c>
    </row>
    <row r="2" spans="1:13" ht="18.75" x14ac:dyDescent="0.3">
      <c r="B2" s="2"/>
      <c r="C2" s="2"/>
      <c r="D2" s="3"/>
      <c r="E2" s="3"/>
      <c r="F2" s="69"/>
      <c r="G2" s="69"/>
      <c r="H2" s="69"/>
      <c r="I2" s="69"/>
      <c r="J2" s="3"/>
      <c r="K2" s="70"/>
      <c r="L2" s="70"/>
      <c r="M2" s="4" t="s">
        <v>1</v>
      </c>
    </row>
    <row r="3" spans="1:13" ht="18.75" x14ac:dyDescent="0.3">
      <c r="B3" s="2"/>
      <c r="C3" s="2"/>
      <c r="D3" s="3"/>
      <c r="E3" s="3"/>
      <c r="F3" s="69"/>
      <c r="G3" s="69"/>
      <c r="H3" s="72"/>
      <c r="I3" s="72"/>
      <c r="J3" s="3"/>
      <c r="K3" s="70"/>
      <c r="L3" s="70"/>
      <c r="M3" s="4" t="s">
        <v>2</v>
      </c>
    </row>
    <row r="4" spans="1:13" ht="15.75" x14ac:dyDescent="0.25">
      <c r="B4" s="2"/>
      <c r="C4" s="2"/>
      <c r="D4" s="3"/>
      <c r="E4" s="3"/>
      <c r="F4" s="61"/>
      <c r="G4" s="61"/>
      <c r="H4" s="61"/>
      <c r="I4" s="61"/>
      <c r="J4" s="3"/>
      <c r="K4" s="70"/>
      <c r="L4" s="70"/>
      <c r="M4" s="4" t="s">
        <v>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70"/>
      <c r="L5" s="70"/>
      <c r="M5" s="70"/>
    </row>
    <row r="6" spans="1:13" ht="18.75" x14ac:dyDescent="0.3">
      <c r="A6" s="100" t="s">
        <v>125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13.5" customHeight="1" x14ac:dyDescent="0.2">
      <c r="A8" s="101" t="s">
        <v>5</v>
      </c>
      <c r="B8" s="101" t="s">
        <v>6</v>
      </c>
      <c r="C8" s="103" t="s">
        <v>116</v>
      </c>
      <c r="D8" s="104"/>
      <c r="E8" s="104"/>
      <c r="F8" s="105"/>
      <c r="G8" s="106" t="s">
        <v>117</v>
      </c>
      <c r="H8" s="106" t="s">
        <v>118</v>
      </c>
      <c r="I8" s="106" t="s">
        <v>119</v>
      </c>
      <c r="J8" s="108" t="s">
        <v>120</v>
      </c>
      <c r="K8" s="109"/>
      <c r="L8" s="109"/>
      <c r="M8" s="110"/>
    </row>
    <row r="9" spans="1:13" ht="102" customHeight="1" x14ac:dyDescent="0.2">
      <c r="A9" s="102"/>
      <c r="B9" s="102"/>
      <c r="C9" s="8" t="s">
        <v>7</v>
      </c>
      <c r="D9" s="73" t="s">
        <v>43</v>
      </c>
      <c r="E9" s="8" t="s">
        <v>44</v>
      </c>
      <c r="F9" s="8" t="s">
        <v>8</v>
      </c>
      <c r="G9" s="107"/>
      <c r="H9" s="107"/>
      <c r="I9" s="107"/>
      <c r="J9" s="8" t="s">
        <v>7</v>
      </c>
      <c r="K9" s="73" t="s">
        <v>43</v>
      </c>
      <c r="L9" s="8" t="s">
        <v>44</v>
      </c>
      <c r="M9" s="74" t="s">
        <v>121</v>
      </c>
    </row>
    <row r="10" spans="1:13" ht="18" customHeight="1" x14ac:dyDescent="0.2">
      <c r="A10" s="9">
        <v>1</v>
      </c>
      <c r="B10" s="9">
        <v>2</v>
      </c>
      <c r="C10" s="10">
        <v>3</v>
      </c>
      <c r="D10" s="10">
        <v>4</v>
      </c>
      <c r="E10" s="10">
        <v>5</v>
      </c>
      <c r="F10" s="10" t="s">
        <v>98</v>
      </c>
      <c r="G10" s="10">
        <v>7</v>
      </c>
      <c r="H10" s="10">
        <v>8</v>
      </c>
      <c r="I10" s="10" t="s">
        <v>122</v>
      </c>
      <c r="J10" s="75" t="s">
        <v>99</v>
      </c>
      <c r="K10" s="75" t="s">
        <v>100</v>
      </c>
      <c r="L10" s="75" t="s">
        <v>101</v>
      </c>
      <c r="M10" s="75" t="s">
        <v>102</v>
      </c>
    </row>
    <row r="11" spans="1:13" ht="21" customHeight="1" x14ac:dyDescent="0.2">
      <c r="A11" s="11">
        <v>810001</v>
      </c>
      <c r="B11" s="12" t="s">
        <v>77</v>
      </c>
      <c r="C11" s="76">
        <v>312</v>
      </c>
      <c r="D11" s="76">
        <v>26732</v>
      </c>
      <c r="E11" s="76">
        <v>34</v>
      </c>
      <c r="F11" s="77">
        <v>27078</v>
      </c>
      <c r="G11" s="13">
        <v>1131.1099999999999</v>
      </c>
      <c r="H11" s="78">
        <v>1.3289</v>
      </c>
      <c r="I11" s="13">
        <v>1503.13</v>
      </c>
      <c r="J11" s="22">
        <v>468976.56</v>
      </c>
      <c r="K11" s="22">
        <v>40181671.159999996</v>
      </c>
      <c r="L11" s="22">
        <v>51106.42</v>
      </c>
      <c r="M11" s="13">
        <v>40701754.140000001</v>
      </c>
    </row>
    <row r="12" spans="1:13" s="71" customFormat="1" ht="21" customHeight="1" x14ac:dyDescent="0.25">
      <c r="A12" s="11">
        <v>810008</v>
      </c>
      <c r="B12" s="12" t="s">
        <v>78</v>
      </c>
      <c r="C12" s="76">
        <v>639</v>
      </c>
      <c r="D12" s="76">
        <v>13217</v>
      </c>
      <c r="E12" s="76">
        <v>41</v>
      </c>
      <c r="F12" s="77">
        <v>13897</v>
      </c>
      <c r="G12" s="13">
        <v>1145.52</v>
      </c>
      <c r="H12" s="78">
        <v>1.7285999999999999</v>
      </c>
      <c r="I12" s="13">
        <v>1980.15</v>
      </c>
      <c r="J12" s="22">
        <v>1265315.8500000001</v>
      </c>
      <c r="K12" s="22">
        <v>26171642.550000001</v>
      </c>
      <c r="L12" s="22">
        <v>81186.149999999994</v>
      </c>
      <c r="M12" s="13">
        <v>27518144.550000001</v>
      </c>
    </row>
    <row r="13" spans="1:13" s="71" customFormat="1" ht="21" customHeight="1" x14ac:dyDescent="0.25">
      <c r="A13" s="11">
        <v>810009</v>
      </c>
      <c r="B13" s="12" t="s">
        <v>79</v>
      </c>
      <c r="C13" s="76">
        <v>290</v>
      </c>
      <c r="D13" s="76">
        <v>9753</v>
      </c>
      <c r="E13" s="76">
        <v>26</v>
      </c>
      <c r="F13" s="77">
        <v>10069</v>
      </c>
      <c r="G13" s="13">
        <v>1123.5</v>
      </c>
      <c r="H13" s="78">
        <v>1.7273000000000001</v>
      </c>
      <c r="I13" s="13">
        <v>1940.62</v>
      </c>
      <c r="J13" s="22">
        <v>562779.80000000005</v>
      </c>
      <c r="K13" s="22">
        <v>18926866.859999999</v>
      </c>
      <c r="L13" s="22">
        <v>50456.12</v>
      </c>
      <c r="M13" s="13">
        <v>19540102.780000001</v>
      </c>
    </row>
    <row r="14" spans="1:13" s="71" customFormat="1" ht="21" customHeight="1" x14ac:dyDescent="0.25">
      <c r="A14" s="11">
        <v>810017</v>
      </c>
      <c r="B14" s="12" t="s">
        <v>80</v>
      </c>
      <c r="C14" s="76">
        <v>11201</v>
      </c>
      <c r="D14" s="76">
        <v>680</v>
      </c>
      <c r="E14" s="76">
        <v>15980</v>
      </c>
      <c r="F14" s="77">
        <v>27861</v>
      </c>
      <c r="G14" s="13">
        <v>1171.23</v>
      </c>
      <c r="H14" s="78">
        <v>1.4361999999999999</v>
      </c>
      <c r="I14" s="13">
        <v>1682.12</v>
      </c>
      <c r="J14" s="22">
        <v>18841426.120000001</v>
      </c>
      <c r="K14" s="22">
        <v>1143841.6000000001</v>
      </c>
      <c r="L14" s="22">
        <v>26880277.600000001</v>
      </c>
      <c r="M14" s="13">
        <v>46865545.320000008</v>
      </c>
    </row>
    <row r="15" spans="1:13" s="71" customFormat="1" ht="21" customHeight="1" x14ac:dyDescent="0.25">
      <c r="A15" s="11">
        <v>810032</v>
      </c>
      <c r="B15" s="12" t="s">
        <v>81</v>
      </c>
      <c r="C15" s="76">
        <v>35874</v>
      </c>
      <c r="D15" s="76">
        <v>350</v>
      </c>
      <c r="E15" s="76">
        <v>277</v>
      </c>
      <c r="F15" s="77">
        <v>36501</v>
      </c>
      <c r="G15" s="13">
        <v>932.72</v>
      </c>
      <c r="H15" s="78">
        <v>1</v>
      </c>
      <c r="I15" s="13">
        <v>932.72</v>
      </c>
      <c r="J15" s="22">
        <v>33460397.280000001</v>
      </c>
      <c r="K15" s="22">
        <v>326452</v>
      </c>
      <c r="L15" s="22">
        <v>258363.44</v>
      </c>
      <c r="M15" s="13">
        <v>34045212.719999999</v>
      </c>
    </row>
    <row r="16" spans="1:13" s="71" customFormat="1" ht="21" customHeight="1" x14ac:dyDescent="0.25">
      <c r="A16" s="11">
        <v>810039</v>
      </c>
      <c r="B16" s="12" t="s">
        <v>82</v>
      </c>
      <c r="C16" s="76">
        <v>19823</v>
      </c>
      <c r="D16" s="76">
        <v>21</v>
      </c>
      <c r="E16" s="76">
        <v>757</v>
      </c>
      <c r="F16" s="77">
        <v>20601</v>
      </c>
      <c r="G16" s="13">
        <v>905.73</v>
      </c>
      <c r="H16" s="78">
        <v>1.3741000000000001</v>
      </c>
      <c r="I16" s="13">
        <v>1244.56</v>
      </c>
      <c r="J16" s="22">
        <v>24670912.879999999</v>
      </c>
      <c r="K16" s="22">
        <v>26135.759999999998</v>
      </c>
      <c r="L16" s="22">
        <v>942131.92</v>
      </c>
      <c r="M16" s="13">
        <v>25639180.560000002</v>
      </c>
    </row>
    <row r="17" spans="1:15" s="71" customFormat="1" ht="21" customHeight="1" x14ac:dyDescent="0.25">
      <c r="A17" s="11">
        <v>810040</v>
      </c>
      <c r="B17" s="12" t="s">
        <v>83</v>
      </c>
      <c r="C17" s="76">
        <v>6710</v>
      </c>
      <c r="D17" s="76">
        <v>10</v>
      </c>
      <c r="E17" s="76">
        <v>28</v>
      </c>
      <c r="F17" s="77">
        <v>6748</v>
      </c>
      <c r="G17" s="13">
        <v>1129.6099999999999</v>
      </c>
      <c r="H17" s="78">
        <v>1.6</v>
      </c>
      <c r="I17" s="13">
        <v>1807.38</v>
      </c>
      <c r="J17" s="22">
        <v>12127519.800000001</v>
      </c>
      <c r="K17" s="22">
        <v>18073.8</v>
      </c>
      <c r="L17" s="22">
        <v>50606.64</v>
      </c>
      <c r="M17" s="13">
        <v>12196200.240000002</v>
      </c>
    </row>
    <row r="18" spans="1:15" s="71" customFormat="1" ht="21" customHeight="1" x14ac:dyDescent="0.25">
      <c r="A18" s="11">
        <v>810058</v>
      </c>
      <c r="B18" s="12" t="s">
        <v>84</v>
      </c>
      <c r="C18" s="76">
        <v>3294</v>
      </c>
      <c r="D18" s="76">
        <v>21085</v>
      </c>
      <c r="E18" s="76">
        <v>786</v>
      </c>
      <c r="F18" s="77">
        <v>25165</v>
      </c>
      <c r="G18" s="13">
        <v>1133.76</v>
      </c>
      <c r="H18" s="78">
        <v>1.5232000000000001</v>
      </c>
      <c r="I18" s="13">
        <v>1726.94</v>
      </c>
      <c r="J18" s="22">
        <v>5688540.3600000003</v>
      </c>
      <c r="K18" s="22">
        <v>36412529.899999999</v>
      </c>
      <c r="L18" s="22">
        <v>1357374.84</v>
      </c>
      <c r="M18" s="13">
        <v>43458445.100000001</v>
      </c>
    </row>
    <row r="19" spans="1:15" s="71" customFormat="1" ht="21" customHeight="1" x14ac:dyDescent="0.25">
      <c r="A19" s="11">
        <v>810062</v>
      </c>
      <c r="B19" s="12" t="s">
        <v>85</v>
      </c>
      <c r="C19" s="76">
        <v>5809</v>
      </c>
      <c r="D19" s="76">
        <v>6618</v>
      </c>
      <c r="E19" s="76">
        <v>34</v>
      </c>
      <c r="F19" s="77">
        <v>12461</v>
      </c>
      <c r="G19" s="13">
        <v>1169.5</v>
      </c>
      <c r="H19" s="78">
        <v>1.2470000000000001</v>
      </c>
      <c r="I19" s="13">
        <v>1458.37</v>
      </c>
      <c r="J19" s="22">
        <v>8471671.3300000001</v>
      </c>
      <c r="K19" s="22">
        <v>9651492.6600000001</v>
      </c>
      <c r="L19" s="22">
        <v>49584.58</v>
      </c>
      <c r="M19" s="13">
        <v>18172748.57</v>
      </c>
    </row>
    <row r="20" spans="1:15" s="71" customFormat="1" ht="21" customHeight="1" x14ac:dyDescent="0.25">
      <c r="A20" s="11">
        <v>810073</v>
      </c>
      <c r="B20" s="12" t="s">
        <v>86</v>
      </c>
      <c r="C20" s="76">
        <v>12117</v>
      </c>
      <c r="D20" s="76">
        <v>79</v>
      </c>
      <c r="E20" s="76">
        <v>43</v>
      </c>
      <c r="F20" s="77">
        <v>12239</v>
      </c>
      <c r="G20" s="13">
        <v>941.17</v>
      </c>
      <c r="H20" s="78">
        <v>1.0511999999999999</v>
      </c>
      <c r="I20" s="13">
        <v>989.36</v>
      </c>
      <c r="J20" s="22">
        <v>11988075.119999999</v>
      </c>
      <c r="K20" s="22">
        <v>78159.44</v>
      </c>
      <c r="L20" s="22">
        <v>42542.48</v>
      </c>
      <c r="M20" s="13">
        <v>12108777.039999999</v>
      </c>
    </row>
    <row r="21" spans="1:15" s="71" customFormat="1" ht="21" customHeight="1" x14ac:dyDescent="0.25">
      <c r="A21" s="11">
        <v>810157</v>
      </c>
      <c r="B21" s="12" t="s">
        <v>87</v>
      </c>
      <c r="C21" s="76">
        <v>14913</v>
      </c>
      <c r="D21" s="76">
        <v>183</v>
      </c>
      <c r="E21" s="76">
        <v>32</v>
      </c>
      <c r="F21" s="77">
        <v>15128</v>
      </c>
      <c r="G21" s="13">
        <v>1119.1300000000001</v>
      </c>
      <c r="H21" s="78">
        <v>1.6068</v>
      </c>
      <c r="I21" s="13">
        <v>1798.22</v>
      </c>
      <c r="J21" s="22">
        <v>26816854.859999999</v>
      </c>
      <c r="K21" s="22">
        <v>329074.26</v>
      </c>
      <c r="L21" s="22">
        <v>57543.040000000001</v>
      </c>
      <c r="M21" s="13">
        <v>27203472.16</v>
      </c>
    </row>
    <row r="22" spans="1:15" s="71" customFormat="1" ht="21" customHeight="1" x14ac:dyDescent="0.25">
      <c r="A22" s="98" t="s">
        <v>42</v>
      </c>
      <c r="B22" s="99"/>
      <c r="C22" s="79">
        <v>110982</v>
      </c>
      <c r="D22" s="79">
        <v>78728</v>
      </c>
      <c r="E22" s="79">
        <v>18038</v>
      </c>
      <c r="F22" s="79">
        <v>207748</v>
      </c>
      <c r="G22" s="80" t="s">
        <v>123</v>
      </c>
      <c r="H22" s="80" t="s">
        <v>123</v>
      </c>
      <c r="I22" s="80" t="s">
        <v>123</v>
      </c>
      <c r="J22" s="15">
        <v>144362469.95999998</v>
      </c>
      <c r="K22" s="15">
        <v>133265939.98999999</v>
      </c>
      <c r="L22" s="15">
        <v>29821173.230000004</v>
      </c>
      <c r="M22" s="15">
        <v>307449583.18000007</v>
      </c>
    </row>
    <row r="24" spans="1:15" s="16" customFormat="1" ht="18.75" x14ac:dyDescent="0.3">
      <c r="B24" s="81" t="s">
        <v>46</v>
      </c>
      <c r="C24" s="82"/>
      <c r="F24" s="82"/>
      <c r="G24" s="82"/>
      <c r="M24" s="82"/>
      <c r="N24" s="83"/>
      <c r="O24" s="83"/>
    </row>
    <row r="25" spans="1:15" s="16" customFormat="1" ht="75" customHeight="1" x14ac:dyDescent="0.3">
      <c r="A25" s="97" t="s">
        <v>47</v>
      </c>
      <c r="B25" s="97"/>
      <c r="C25" s="97"/>
      <c r="D25" s="97"/>
      <c r="E25" s="97"/>
      <c r="F25" s="97"/>
      <c r="G25" s="17"/>
      <c r="H25" s="84"/>
      <c r="I25" s="84"/>
      <c r="J25" s="85"/>
      <c r="K25" s="86"/>
      <c r="L25" s="87" t="s">
        <v>48</v>
      </c>
    </row>
    <row r="26" spans="1:15" s="16" customFormat="1" ht="15.75" customHeight="1" x14ac:dyDescent="0.3">
      <c r="B26" s="17"/>
      <c r="C26" s="17"/>
      <c r="D26" s="17"/>
      <c r="E26" s="17"/>
      <c r="F26" s="17"/>
      <c r="G26" s="17"/>
      <c r="H26" s="17"/>
      <c r="I26" s="17"/>
      <c r="J26" s="88"/>
      <c r="K26" s="87"/>
      <c r="L26" s="87"/>
    </row>
    <row r="27" spans="1:15" s="16" customFormat="1" ht="75" customHeight="1" x14ac:dyDescent="0.3">
      <c r="A27" s="97" t="s">
        <v>49</v>
      </c>
      <c r="B27" s="97"/>
      <c r="C27" s="97"/>
      <c r="D27" s="97"/>
      <c r="E27" s="97"/>
      <c r="F27" s="97"/>
      <c r="G27" s="17"/>
      <c r="H27" s="84"/>
      <c r="I27" s="84"/>
      <c r="J27" s="85"/>
      <c r="K27" s="86"/>
      <c r="L27" s="87" t="s">
        <v>50</v>
      </c>
    </row>
    <row r="28" spans="1:15" s="16" customFormat="1" ht="15.75" customHeight="1" x14ac:dyDescent="0.3">
      <c r="B28" s="17"/>
      <c r="C28" s="17"/>
      <c r="D28" s="17"/>
      <c r="E28" s="17"/>
      <c r="F28" s="17"/>
      <c r="G28" s="17"/>
      <c r="H28" s="17"/>
      <c r="I28" s="17"/>
      <c r="J28" s="88"/>
      <c r="K28" s="87"/>
      <c r="L28" s="87"/>
    </row>
    <row r="29" spans="1:15" s="16" customFormat="1" ht="75" customHeight="1" x14ac:dyDescent="0.3">
      <c r="A29" s="97" t="s">
        <v>51</v>
      </c>
      <c r="B29" s="97"/>
      <c r="C29" s="97"/>
      <c r="D29" s="97"/>
      <c r="E29" s="97"/>
      <c r="F29" s="97"/>
      <c r="G29" s="17"/>
      <c r="H29" s="84"/>
      <c r="I29" s="84"/>
      <c r="J29" s="85"/>
      <c r="K29" s="86"/>
      <c r="L29" s="87" t="s">
        <v>52</v>
      </c>
    </row>
    <row r="30" spans="1:15" s="16" customFormat="1" ht="15.75" customHeight="1" x14ac:dyDescent="0.3">
      <c r="B30" s="17"/>
      <c r="C30" s="17"/>
      <c r="D30" s="17"/>
      <c r="E30" s="17"/>
      <c r="F30" s="17"/>
      <c r="G30" s="17"/>
      <c r="H30" s="17"/>
      <c r="I30" s="17"/>
      <c r="J30" s="88"/>
      <c r="K30" s="87"/>
      <c r="L30" s="87"/>
    </row>
    <row r="31" spans="1:15" s="16" customFormat="1" ht="75" customHeight="1" x14ac:dyDescent="0.3">
      <c r="A31" s="97" t="s">
        <v>53</v>
      </c>
      <c r="B31" s="97"/>
      <c r="C31" s="97"/>
      <c r="D31" s="97"/>
      <c r="E31" s="97"/>
      <c r="F31" s="97"/>
      <c r="G31" s="17"/>
      <c r="H31" s="84"/>
      <c r="I31" s="84"/>
      <c r="J31" s="85"/>
      <c r="K31" s="86"/>
      <c r="L31" s="87" t="s">
        <v>54</v>
      </c>
    </row>
    <row r="32" spans="1:15" s="16" customFormat="1" ht="15.75" customHeight="1" x14ac:dyDescent="0.3">
      <c r="B32" s="17"/>
      <c r="C32" s="17"/>
      <c r="D32" s="17"/>
      <c r="E32" s="17"/>
      <c r="F32" s="17"/>
      <c r="G32" s="17"/>
      <c r="H32" s="17"/>
      <c r="I32" s="17"/>
      <c r="J32" s="88"/>
      <c r="K32" s="87"/>
      <c r="L32" s="87"/>
    </row>
    <row r="33" spans="1:12" s="16" customFormat="1" ht="75" customHeight="1" x14ac:dyDescent="0.3">
      <c r="A33" s="97" t="s">
        <v>55</v>
      </c>
      <c r="B33" s="97"/>
      <c r="C33" s="97"/>
      <c r="D33" s="97"/>
      <c r="E33" s="97"/>
      <c r="F33" s="97"/>
      <c r="G33" s="17"/>
      <c r="H33" s="84"/>
      <c r="I33" s="84"/>
      <c r="J33" s="85"/>
      <c r="K33" s="86"/>
      <c r="L33" s="87" t="s">
        <v>56</v>
      </c>
    </row>
    <row r="34" spans="1:12" s="16" customFormat="1" ht="15.75" customHeight="1" x14ac:dyDescent="0.3">
      <c r="B34" s="17"/>
      <c r="C34" s="17"/>
      <c r="D34" s="17"/>
      <c r="E34" s="17"/>
      <c r="F34" s="17"/>
      <c r="G34" s="17"/>
      <c r="H34" s="17"/>
      <c r="I34" s="17"/>
      <c r="J34" s="88"/>
      <c r="K34" s="87"/>
      <c r="L34" s="87"/>
    </row>
    <row r="35" spans="1:12" s="16" customFormat="1" ht="75" customHeight="1" x14ac:dyDescent="0.3">
      <c r="A35" s="97" t="s">
        <v>57</v>
      </c>
      <c r="B35" s="97"/>
      <c r="C35" s="97"/>
      <c r="D35" s="97"/>
      <c r="E35" s="97"/>
      <c r="F35" s="97"/>
      <c r="G35" s="17"/>
      <c r="H35" s="84"/>
      <c r="I35" s="84"/>
      <c r="J35" s="85"/>
      <c r="K35" s="86"/>
      <c r="L35" s="87" t="s">
        <v>58</v>
      </c>
    </row>
    <row r="36" spans="1:12" s="16" customFormat="1" ht="15.75" customHeight="1" x14ac:dyDescent="0.3">
      <c r="B36" s="17"/>
      <c r="C36" s="17"/>
      <c r="D36" s="17"/>
      <c r="E36" s="17"/>
      <c r="F36" s="17"/>
      <c r="G36" s="17"/>
      <c r="H36" s="17"/>
      <c r="I36" s="17"/>
      <c r="J36" s="88"/>
      <c r="K36" s="87"/>
      <c r="L36" s="87"/>
    </row>
    <row r="37" spans="1:12" s="16" customFormat="1" ht="75" customHeight="1" x14ac:dyDescent="0.3">
      <c r="A37" s="97" t="s">
        <v>59</v>
      </c>
      <c r="B37" s="97"/>
      <c r="C37" s="97"/>
      <c r="D37" s="97"/>
      <c r="E37" s="97"/>
      <c r="F37" s="97"/>
      <c r="G37" s="17"/>
      <c r="H37" s="84"/>
      <c r="I37" s="84"/>
      <c r="J37" s="85"/>
      <c r="K37" s="86"/>
      <c r="L37" s="87" t="s">
        <v>60</v>
      </c>
    </row>
    <row r="38" spans="1:12" s="16" customFormat="1" ht="15.75" customHeight="1" x14ac:dyDescent="0.3">
      <c r="B38" s="17"/>
      <c r="C38" s="17"/>
      <c r="D38" s="17"/>
      <c r="E38" s="17"/>
      <c r="F38" s="17"/>
      <c r="G38" s="17"/>
      <c r="H38" s="17"/>
      <c r="I38" s="17"/>
      <c r="J38" s="88"/>
      <c r="K38" s="87"/>
      <c r="L38" s="87"/>
    </row>
    <row r="39" spans="1:12" s="16" customFormat="1" ht="75" customHeight="1" x14ac:dyDescent="0.3">
      <c r="A39" s="97" t="s">
        <v>61</v>
      </c>
      <c r="B39" s="97"/>
      <c r="C39" s="97"/>
      <c r="D39" s="97"/>
      <c r="E39" s="97"/>
      <c r="F39" s="97"/>
      <c r="G39" s="17"/>
      <c r="H39" s="84"/>
      <c r="I39" s="84"/>
      <c r="J39" s="85"/>
      <c r="K39" s="86"/>
      <c r="L39" s="87" t="s">
        <v>62</v>
      </c>
    </row>
    <row r="40" spans="1:12" s="16" customFormat="1" ht="15.75" customHeight="1" x14ac:dyDescent="0.3">
      <c r="B40" s="17"/>
      <c r="C40" s="17"/>
      <c r="D40" s="17"/>
      <c r="E40" s="17"/>
      <c r="F40" s="17"/>
      <c r="G40" s="17"/>
      <c r="H40" s="17"/>
      <c r="I40" s="17"/>
      <c r="J40" s="88"/>
      <c r="K40" s="87"/>
      <c r="L40" s="87"/>
    </row>
    <row r="41" spans="1:12" s="16" customFormat="1" ht="75" customHeight="1" x14ac:dyDescent="0.3">
      <c r="A41" s="97" t="s">
        <v>63</v>
      </c>
      <c r="B41" s="97"/>
      <c r="C41" s="97"/>
      <c r="D41" s="97"/>
      <c r="E41" s="97"/>
      <c r="F41" s="97"/>
      <c r="G41" s="17"/>
      <c r="H41" s="84"/>
      <c r="I41" s="84"/>
      <c r="J41" s="85"/>
      <c r="K41" s="86"/>
      <c r="L41" s="87" t="s">
        <v>64</v>
      </c>
    </row>
    <row r="42" spans="1:12" s="16" customFormat="1" ht="15.75" customHeight="1" x14ac:dyDescent="0.3">
      <c r="B42" s="17"/>
      <c r="C42" s="17"/>
      <c r="D42" s="17"/>
      <c r="E42" s="17"/>
      <c r="F42" s="17"/>
      <c r="G42" s="17"/>
      <c r="H42" s="17"/>
      <c r="I42" s="17"/>
      <c r="J42" s="88"/>
      <c r="K42" s="87"/>
      <c r="L42" s="87"/>
    </row>
    <row r="43" spans="1:12" s="16" customFormat="1" ht="75" customHeight="1" x14ac:dyDescent="0.3">
      <c r="A43" s="97" t="s">
        <v>65</v>
      </c>
      <c r="B43" s="97"/>
      <c r="C43" s="97"/>
      <c r="D43" s="97"/>
      <c r="E43" s="97"/>
      <c r="F43" s="97"/>
      <c r="G43" s="17"/>
      <c r="H43" s="84"/>
      <c r="I43" s="84"/>
      <c r="J43" s="85"/>
      <c r="K43" s="86"/>
      <c r="L43" s="87" t="s">
        <v>66</v>
      </c>
    </row>
    <row r="44" spans="1:12" s="16" customFormat="1" ht="15.75" customHeight="1" x14ac:dyDescent="0.3">
      <c r="B44" s="17"/>
      <c r="C44" s="17"/>
      <c r="D44" s="17"/>
      <c r="E44" s="17"/>
      <c r="F44" s="17"/>
      <c r="G44" s="17"/>
      <c r="H44" s="17"/>
      <c r="I44" s="17"/>
      <c r="J44" s="88"/>
      <c r="K44" s="87"/>
      <c r="L44" s="87"/>
    </row>
    <row r="45" spans="1:12" s="16" customFormat="1" ht="75" customHeight="1" x14ac:dyDescent="0.3">
      <c r="A45" s="97" t="s">
        <v>67</v>
      </c>
      <c r="B45" s="97"/>
      <c r="C45" s="97"/>
      <c r="D45" s="97"/>
      <c r="E45" s="97"/>
      <c r="F45" s="97"/>
      <c r="G45" s="17"/>
      <c r="H45" s="84"/>
      <c r="I45" s="84"/>
      <c r="J45" s="85"/>
      <c r="K45" s="86"/>
      <c r="L45" s="87" t="s">
        <v>68</v>
      </c>
    </row>
    <row r="46" spans="1:12" s="16" customFormat="1" ht="15.75" customHeight="1" x14ac:dyDescent="0.3">
      <c r="B46" s="17"/>
      <c r="C46" s="17"/>
      <c r="D46" s="17"/>
      <c r="E46" s="17"/>
      <c r="F46" s="17"/>
      <c r="G46" s="17"/>
      <c r="H46" s="17"/>
      <c r="I46" s="17"/>
      <c r="J46" s="88"/>
      <c r="K46" s="87"/>
      <c r="L46" s="87"/>
    </row>
    <row r="47" spans="1:12" s="16" customFormat="1" ht="75" customHeight="1" x14ac:dyDescent="0.3">
      <c r="A47" s="97" t="s">
        <v>69</v>
      </c>
      <c r="B47" s="97"/>
      <c r="C47" s="97"/>
      <c r="D47" s="97"/>
      <c r="E47" s="97"/>
      <c r="F47" s="97"/>
      <c r="G47" s="17"/>
      <c r="H47" s="84"/>
      <c r="I47" s="84"/>
      <c r="J47" s="85"/>
      <c r="K47" s="86"/>
      <c r="L47" s="87" t="s">
        <v>70</v>
      </c>
    </row>
  </sheetData>
  <autoFilter ref="A9:O22" xr:uid="{00000000-0009-0000-0000-00000D000000}"/>
  <mergeCells count="21">
    <mergeCell ref="A33:F33"/>
    <mergeCell ref="A6:M6"/>
    <mergeCell ref="A8:A9"/>
    <mergeCell ref="B8:B9"/>
    <mergeCell ref="C8:F8"/>
    <mergeCell ref="G8:G9"/>
    <mergeCell ref="H8:H9"/>
    <mergeCell ref="I8:I9"/>
    <mergeCell ref="J8:M8"/>
    <mergeCell ref="A22:B22"/>
    <mergeCell ref="A25:F25"/>
    <mergeCell ref="A27:F27"/>
    <mergeCell ref="A29:F29"/>
    <mergeCell ref="A31:F31"/>
    <mergeCell ref="A47:F47"/>
    <mergeCell ref="A35:F35"/>
    <mergeCell ref="A37:F37"/>
    <mergeCell ref="A39:F39"/>
    <mergeCell ref="A41:F41"/>
    <mergeCell ref="A43:F43"/>
    <mergeCell ref="A45:F45"/>
  </mergeCells>
  <conditionalFormatting sqref="J4:L4 A1:I7 J1:M3 A8:F9 A22:M24 A48:XFD1048576 J5:M21 A10:I10 N1:XFD24 A11:F21 I11:I21">
    <cfRule type="cellIs" dxfId="53" priority="8" operator="lessThan">
      <formula>0</formula>
    </cfRule>
  </conditionalFormatting>
  <conditionalFormatting sqref="G8:H8">
    <cfRule type="cellIs" dxfId="52" priority="7" operator="lessThan">
      <formula>0</formula>
    </cfRule>
  </conditionalFormatting>
  <conditionalFormatting sqref="I8">
    <cfRule type="cellIs" dxfId="51" priority="6" operator="lessThan">
      <formula>0</formula>
    </cfRule>
  </conditionalFormatting>
  <conditionalFormatting sqref="M4">
    <cfRule type="cellIs" dxfId="50" priority="5" operator="lessThan">
      <formula>0</formula>
    </cfRule>
  </conditionalFormatting>
  <conditionalFormatting sqref="H47:M47 A47 A46:M46 H45:M45 A45 A44:M44 H43:M43 A43 A42:M42 M41 A40:M40 H39:M39 A39 A38:M38 H37:M37 A37 A32:M32 H31:M31 A31 A30:M30 H29:M29 A29 A28:M28 H27:M27 A27 A26:M26 H25:M25 A25 N25:XFD32 N37:XFD47">
    <cfRule type="cellIs" dxfId="49" priority="4" operator="lessThan">
      <formula>0</formula>
    </cfRule>
  </conditionalFormatting>
  <conditionalFormatting sqref="A36:M36 H35:M35 A35 A34:M34 H33:M33 A33 N33:XFD36">
    <cfRule type="cellIs" dxfId="48" priority="3" operator="lessThan">
      <formula>0</formula>
    </cfRule>
  </conditionalFormatting>
  <conditionalFormatting sqref="H41:L41 A41">
    <cfRule type="cellIs" dxfId="47" priority="2" operator="lessThan">
      <formula>0</formula>
    </cfRule>
  </conditionalFormatting>
  <conditionalFormatting sqref="G11:H21">
    <cfRule type="cellIs" dxfId="4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F0556-A353-4678-A418-60CBC5A32CF8}">
  <sheetPr>
    <tabColor rgb="FFFFC000"/>
    <outlinePr summaryBelow="0"/>
    <pageSetUpPr fitToPage="1"/>
  </sheetPr>
  <dimension ref="A1:O99"/>
  <sheetViews>
    <sheetView view="pageBreakPreview" zoomScale="70" zoomScaleSheetLayoutView="70" workbookViewId="0">
      <selection activeCell="A6" sqref="A6:O6"/>
    </sheetView>
  </sheetViews>
  <sheetFormatPr defaultColWidth="9.140625" defaultRowHeight="12.75" x14ac:dyDescent="0.2"/>
  <cols>
    <col min="1" max="1" width="8.5703125" style="1" customWidth="1"/>
    <col min="2" max="2" width="43.28515625" style="20" customWidth="1"/>
    <col min="3" max="9" width="14.28515625" style="20" customWidth="1"/>
    <col min="10" max="10" width="16.5703125" style="20" customWidth="1"/>
    <col min="11" max="13" width="14.28515625" style="20" customWidth="1"/>
    <col min="14" max="14" width="14.28515625" style="21" customWidth="1"/>
    <col min="15" max="15" width="15.7109375" style="21" customWidth="1"/>
    <col min="16" max="16384" width="9.140625" style="1"/>
  </cols>
  <sheetData>
    <row r="1" spans="1:15" ht="15.75" x14ac:dyDescent="0.25">
      <c r="B1" s="2"/>
      <c r="C1" s="2"/>
      <c r="D1" s="2"/>
      <c r="E1" s="2"/>
      <c r="F1" s="5"/>
      <c r="G1" s="5"/>
      <c r="H1" s="5"/>
      <c r="I1" s="5"/>
      <c r="J1" s="5"/>
      <c r="K1" s="5"/>
      <c r="L1" s="5"/>
      <c r="M1" s="2"/>
      <c r="N1" s="3"/>
      <c r="O1" s="4" t="s">
        <v>71</v>
      </c>
    </row>
    <row r="2" spans="1:15" ht="15.75" x14ac:dyDescent="0.25">
      <c r="B2" s="2"/>
      <c r="C2" s="2"/>
      <c r="D2" s="2"/>
      <c r="E2" s="5"/>
      <c r="F2" s="2"/>
      <c r="G2" s="2"/>
      <c r="H2" s="2"/>
      <c r="I2" s="2"/>
      <c r="J2" s="2"/>
      <c r="K2" s="2"/>
      <c r="L2" s="2"/>
      <c r="M2" s="2"/>
      <c r="N2" s="3"/>
      <c r="O2" s="4" t="s">
        <v>1</v>
      </c>
    </row>
    <row r="3" spans="1:15" ht="15.75" x14ac:dyDescent="0.25">
      <c r="B3" s="2"/>
      <c r="C3" s="6"/>
      <c r="D3" s="6"/>
      <c r="E3" s="2"/>
      <c r="F3" s="6"/>
      <c r="G3" s="6"/>
      <c r="H3" s="6"/>
      <c r="I3" s="6"/>
      <c r="J3" s="6"/>
      <c r="K3" s="6"/>
      <c r="L3" s="6"/>
      <c r="M3" s="2"/>
      <c r="N3" s="6"/>
      <c r="O3" s="4" t="s">
        <v>2</v>
      </c>
    </row>
    <row r="4" spans="1:15" ht="15.75" x14ac:dyDescent="0.25">
      <c r="B4" s="2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4" t="s">
        <v>3</v>
      </c>
    </row>
    <row r="5" spans="1:15" x14ac:dyDescent="0.2">
      <c r="B5" s="2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3"/>
    </row>
    <row r="6" spans="1:15" ht="24" customHeight="1" x14ac:dyDescent="0.2">
      <c r="A6" s="111" t="s">
        <v>72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5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7" customHeight="1" x14ac:dyDescent="0.2">
      <c r="A8" s="101" t="s">
        <v>5</v>
      </c>
      <c r="B8" s="101" t="s">
        <v>6</v>
      </c>
      <c r="C8" s="113" t="s">
        <v>7</v>
      </c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 t="s">
        <v>8</v>
      </c>
    </row>
    <row r="9" spans="1:15" ht="27" customHeight="1" x14ac:dyDescent="0.2">
      <c r="A9" s="112"/>
      <c r="B9" s="112"/>
      <c r="C9" s="114" t="s">
        <v>73</v>
      </c>
      <c r="D9" s="114" t="s">
        <v>74</v>
      </c>
      <c r="E9" s="114" t="s">
        <v>75</v>
      </c>
      <c r="F9" s="114" t="s">
        <v>9</v>
      </c>
      <c r="G9" s="114" t="s">
        <v>10</v>
      </c>
      <c r="H9" s="103" t="s">
        <v>11</v>
      </c>
      <c r="I9" s="105"/>
      <c r="J9" s="114" t="s">
        <v>12</v>
      </c>
      <c r="K9" s="103" t="s">
        <v>11</v>
      </c>
      <c r="L9" s="105"/>
      <c r="M9" s="114" t="s">
        <v>13</v>
      </c>
      <c r="N9" s="114" t="s">
        <v>76</v>
      </c>
      <c r="O9" s="113"/>
    </row>
    <row r="10" spans="1:15" ht="27" customHeight="1" x14ac:dyDescent="0.2">
      <c r="A10" s="102"/>
      <c r="B10" s="102"/>
      <c r="C10" s="115"/>
      <c r="D10" s="115"/>
      <c r="E10" s="115"/>
      <c r="F10" s="115"/>
      <c r="G10" s="115"/>
      <c r="H10" s="8" t="s">
        <v>14</v>
      </c>
      <c r="I10" s="8" t="s">
        <v>15</v>
      </c>
      <c r="J10" s="115"/>
      <c r="K10" s="8" t="s">
        <v>14</v>
      </c>
      <c r="L10" s="8" t="s">
        <v>15</v>
      </c>
      <c r="M10" s="115"/>
      <c r="N10" s="115"/>
      <c r="O10" s="113"/>
    </row>
    <row r="11" spans="1:15" ht="18" customHeight="1" x14ac:dyDescent="0.2">
      <c r="A11" s="9">
        <v>1</v>
      </c>
      <c r="B11" s="9">
        <v>2</v>
      </c>
      <c r="C11" s="10">
        <v>3</v>
      </c>
      <c r="D11" s="9">
        <v>4</v>
      </c>
      <c r="E11" s="10">
        <v>5</v>
      </c>
      <c r="F11" s="9">
        <v>6</v>
      </c>
      <c r="G11" s="9">
        <v>7</v>
      </c>
      <c r="H11" s="10">
        <v>8</v>
      </c>
      <c r="I11" s="9">
        <v>9</v>
      </c>
      <c r="J11" s="9">
        <v>10</v>
      </c>
      <c r="K11" s="10">
        <v>11</v>
      </c>
      <c r="L11" s="9">
        <v>12</v>
      </c>
      <c r="M11" s="9">
        <v>13</v>
      </c>
      <c r="N11" s="10">
        <v>14</v>
      </c>
      <c r="O11" s="9">
        <v>15</v>
      </c>
    </row>
    <row r="12" spans="1:15" ht="24" customHeight="1" x14ac:dyDescent="0.2">
      <c r="A12" s="11">
        <v>810001</v>
      </c>
      <c r="B12" s="12" t="s">
        <v>77</v>
      </c>
      <c r="C12" s="22">
        <v>203972.52</v>
      </c>
      <c r="D12" s="22">
        <v>0</v>
      </c>
      <c r="E12" s="22">
        <v>21899.09</v>
      </c>
      <c r="F12" s="22">
        <v>56075.99</v>
      </c>
      <c r="G12" s="22">
        <v>10216.86</v>
      </c>
      <c r="H12" s="22">
        <v>819.28</v>
      </c>
      <c r="I12" s="22">
        <v>9397.58</v>
      </c>
      <c r="J12" s="22">
        <v>12216.2</v>
      </c>
      <c r="K12" s="22">
        <v>6151.84</v>
      </c>
      <c r="L12" s="22">
        <v>6064.36</v>
      </c>
      <c r="M12" s="22">
        <v>149039.67999999999</v>
      </c>
      <c r="N12" s="22">
        <v>15556.22</v>
      </c>
      <c r="O12" s="22">
        <v>468976.55999999994</v>
      </c>
    </row>
    <row r="13" spans="1:15" ht="24" customHeight="1" x14ac:dyDescent="0.2">
      <c r="A13" s="11">
        <v>810008</v>
      </c>
      <c r="B13" s="12" t="s">
        <v>78</v>
      </c>
      <c r="C13" s="22">
        <v>379091.7</v>
      </c>
      <c r="D13" s="22">
        <v>0</v>
      </c>
      <c r="E13" s="22">
        <v>13554.58</v>
      </c>
      <c r="F13" s="22">
        <v>336317.25</v>
      </c>
      <c r="G13" s="22">
        <v>26832.05</v>
      </c>
      <c r="H13" s="22">
        <v>855.59</v>
      </c>
      <c r="I13" s="22">
        <v>25976.46</v>
      </c>
      <c r="J13" s="22">
        <v>36731.26</v>
      </c>
      <c r="K13" s="22">
        <v>27888.18</v>
      </c>
      <c r="L13" s="22">
        <v>8843.08</v>
      </c>
      <c r="M13" s="22">
        <v>441254.24</v>
      </c>
      <c r="N13" s="22">
        <v>31534.77</v>
      </c>
      <c r="O13" s="22">
        <v>1265315.8500000001</v>
      </c>
    </row>
    <row r="14" spans="1:15" ht="24" customHeight="1" x14ac:dyDescent="0.2">
      <c r="A14" s="11">
        <v>810009</v>
      </c>
      <c r="B14" s="12" t="s">
        <v>79</v>
      </c>
      <c r="C14" s="22">
        <v>498459.51</v>
      </c>
      <c r="D14" s="22">
        <v>0</v>
      </c>
      <c r="E14" s="22">
        <v>14363.42</v>
      </c>
      <c r="F14" s="22">
        <v>17009.77</v>
      </c>
      <c r="G14" s="22">
        <v>1068.4299999999994</v>
      </c>
      <c r="H14" s="22">
        <v>444.95</v>
      </c>
      <c r="I14" s="22">
        <v>623.47999999999956</v>
      </c>
      <c r="J14" s="22">
        <v>1631.8</v>
      </c>
      <c r="K14" s="22">
        <v>1442.73</v>
      </c>
      <c r="L14" s="22">
        <v>189.07</v>
      </c>
      <c r="M14" s="22">
        <v>24630.69</v>
      </c>
      <c r="N14" s="22">
        <v>5616.18</v>
      </c>
      <c r="O14" s="22">
        <v>562779.80000000005</v>
      </c>
    </row>
    <row r="15" spans="1:15" ht="24" customHeight="1" x14ac:dyDescent="0.2">
      <c r="A15" s="11">
        <v>810017</v>
      </c>
      <c r="B15" s="12" t="s">
        <v>80</v>
      </c>
      <c r="C15" s="22">
        <v>9924022.4900000002</v>
      </c>
      <c r="D15" s="22">
        <v>0</v>
      </c>
      <c r="E15" s="22">
        <v>2007362.3</v>
      </c>
      <c r="F15" s="22">
        <v>1915182.2599999998</v>
      </c>
      <c r="G15" s="22">
        <v>1740700.85</v>
      </c>
      <c r="H15" s="22">
        <v>49388.83</v>
      </c>
      <c r="I15" s="22">
        <v>1691312.02</v>
      </c>
      <c r="J15" s="22">
        <v>1045418.11</v>
      </c>
      <c r="K15" s="22">
        <v>983286.89</v>
      </c>
      <c r="L15" s="22">
        <v>62131.22</v>
      </c>
      <c r="M15" s="22">
        <v>1139327.71</v>
      </c>
      <c r="N15" s="22">
        <v>1069412.3999999999</v>
      </c>
      <c r="O15" s="22">
        <v>18841426.119999997</v>
      </c>
    </row>
    <row r="16" spans="1:15" ht="24" customHeight="1" x14ac:dyDescent="0.2">
      <c r="A16" s="11">
        <v>810032</v>
      </c>
      <c r="B16" s="12" t="s">
        <v>81</v>
      </c>
      <c r="C16" s="22">
        <v>49473.269999999553</v>
      </c>
      <c r="D16" s="22">
        <v>0</v>
      </c>
      <c r="E16" s="22">
        <v>3416319.76</v>
      </c>
      <c r="F16" s="22">
        <v>9637273.8000000007</v>
      </c>
      <c r="G16" s="22">
        <v>1577309.71</v>
      </c>
      <c r="H16" s="22">
        <v>1466310.8</v>
      </c>
      <c r="I16" s="22">
        <v>110998.90999999992</v>
      </c>
      <c r="J16" s="22">
        <v>7564217.9299999997</v>
      </c>
      <c r="K16" s="22">
        <v>7377116.1699999999</v>
      </c>
      <c r="L16" s="22">
        <v>187101.76</v>
      </c>
      <c r="M16" s="22">
        <v>9687460.4100000001</v>
      </c>
      <c r="N16" s="22">
        <v>1528342.4</v>
      </c>
      <c r="O16" s="22">
        <v>33460397.279999997</v>
      </c>
    </row>
    <row r="17" spans="1:15" ht="24" customHeight="1" x14ac:dyDescent="0.2">
      <c r="A17" s="11">
        <v>810039</v>
      </c>
      <c r="B17" s="12" t="s">
        <v>82</v>
      </c>
      <c r="C17" s="22">
        <v>8946698.2100000009</v>
      </c>
      <c r="D17" s="22">
        <v>0</v>
      </c>
      <c r="E17" s="22">
        <v>1622583.28</v>
      </c>
      <c r="F17" s="22">
        <v>1404360.19</v>
      </c>
      <c r="G17" s="22">
        <v>7222386.8300000001</v>
      </c>
      <c r="H17" s="22">
        <v>1223643.75</v>
      </c>
      <c r="I17" s="22">
        <v>5998743.0800000001</v>
      </c>
      <c r="J17" s="22">
        <v>3696465.59</v>
      </c>
      <c r="K17" s="22">
        <v>3349265.44</v>
      </c>
      <c r="L17" s="22">
        <v>347200.15</v>
      </c>
      <c r="M17" s="22">
        <v>1305038.5099999998</v>
      </c>
      <c r="N17" s="22">
        <v>473380.27</v>
      </c>
      <c r="O17" s="22">
        <v>24670912.879999999</v>
      </c>
    </row>
    <row r="18" spans="1:15" ht="24" customHeight="1" x14ac:dyDescent="0.2">
      <c r="A18" s="11">
        <v>810040</v>
      </c>
      <c r="B18" s="12" t="s">
        <v>83</v>
      </c>
      <c r="C18" s="22">
        <v>3265704.51</v>
      </c>
      <c r="D18" s="22">
        <v>0</v>
      </c>
      <c r="E18" s="22">
        <v>478209.92</v>
      </c>
      <c r="F18" s="22">
        <v>1440674.86</v>
      </c>
      <c r="G18" s="22">
        <v>2380771.61</v>
      </c>
      <c r="H18" s="22">
        <v>452920.92</v>
      </c>
      <c r="I18" s="22">
        <v>1927850.69</v>
      </c>
      <c r="J18" s="22">
        <v>1608953.57</v>
      </c>
      <c r="K18" s="22">
        <v>1486285.57</v>
      </c>
      <c r="L18" s="22">
        <v>122668</v>
      </c>
      <c r="M18" s="22">
        <v>2770799.09</v>
      </c>
      <c r="N18" s="22">
        <v>182406.24</v>
      </c>
      <c r="O18" s="22">
        <v>12127519.800000001</v>
      </c>
    </row>
    <row r="19" spans="1:15" ht="24" customHeight="1" x14ac:dyDescent="0.2">
      <c r="A19" s="11">
        <v>810058</v>
      </c>
      <c r="B19" s="12" t="s">
        <v>84</v>
      </c>
      <c r="C19" s="22">
        <v>1570749.17</v>
      </c>
      <c r="D19" s="22">
        <v>0</v>
      </c>
      <c r="E19" s="22">
        <v>551965.98</v>
      </c>
      <c r="F19" s="22">
        <v>1814267.78</v>
      </c>
      <c r="G19" s="22">
        <v>196966.62</v>
      </c>
      <c r="H19" s="22">
        <v>15824.71</v>
      </c>
      <c r="I19" s="22">
        <v>181141.91</v>
      </c>
      <c r="J19" s="22">
        <v>192887.61000000002</v>
      </c>
      <c r="K19" s="22">
        <v>156776.70000000001</v>
      </c>
      <c r="L19" s="22">
        <v>36110.910000000003</v>
      </c>
      <c r="M19" s="22">
        <v>490802.45999999996</v>
      </c>
      <c r="N19" s="22">
        <v>870900.74</v>
      </c>
      <c r="O19" s="22">
        <v>5688540.3600000003</v>
      </c>
    </row>
    <row r="20" spans="1:15" ht="24" customHeight="1" x14ac:dyDescent="0.2">
      <c r="A20" s="11">
        <v>810062</v>
      </c>
      <c r="B20" s="12" t="s">
        <v>85</v>
      </c>
      <c r="C20" s="22">
        <v>1655133.73</v>
      </c>
      <c r="D20" s="22">
        <v>1185904.73</v>
      </c>
      <c r="E20" s="22">
        <v>451971.52</v>
      </c>
      <c r="F20" s="22">
        <v>1664562.8</v>
      </c>
      <c r="G20" s="22">
        <v>659310.26</v>
      </c>
      <c r="H20" s="22">
        <v>228953.49</v>
      </c>
      <c r="I20" s="22">
        <v>430356.77</v>
      </c>
      <c r="J20" s="22">
        <v>2485402.79</v>
      </c>
      <c r="K20" s="22">
        <v>2452880.27</v>
      </c>
      <c r="L20" s="22">
        <v>32522.52</v>
      </c>
      <c r="M20" s="22">
        <v>1639.6299999998882</v>
      </c>
      <c r="N20" s="22">
        <v>367745.87</v>
      </c>
      <c r="O20" s="22">
        <v>8471671.3300000001</v>
      </c>
    </row>
    <row r="21" spans="1:15" ht="24" customHeight="1" x14ac:dyDescent="0.2">
      <c r="A21" s="11">
        <v>810073</v>
      </c>
      <c r="B21" s="12" t="s">
        <v>86</v>
      </c>
      <c r="C21" s="22">
        <v>2674116.38</v>
      </c>
      <c r="D21" s="22">
        <v>0</v>
      </c>
      <c r="E21" s="22">
        <v>147035.85999999999</v>
      </c>
      <c r="F21" s="22">
        <v>1248652.1000000001</v>
      </c>
      <c r="G21" s="22">
        <v>4361621.1400000006</v>
      </c>
      <c r="H21" s="22">
        <v>270643.84999999998</v>
      </c>
      <c r="I21" s="22">
        <v>4090977.29</v>
      </c>
      <c r="J21" s="22">
        <v>3466948.61</v>
      </c>
      <c r="K21" s="22">
        <v>3462839.65</v>
      </c>
      <c r="L21" s="22">
        <v>4108.96</v>
      </c>
      <c r="M21" s="22">
        <v>10057.970000000205</v>
      </c>
      <c r="N21" s="22">
        <v>79643.06</v>
      </c>
      <c r="O21" s="22">
        <v>11988075.120000001</v>
      </c>
    </row>
    <row r="22" spans="1:15" ht="24" customHeight="1" x14ac:dyDescent="0.2">
      <c r="A22" s="11">
        <v>810157</v>
      </c>
      <c r="B22" s="12" t="s">
        <v>87</v>
      </c>
      <c r="C22" s="22">
        <v>4634045.3600000003</v>
      </c>
      <c r="D22" s="22">
        <v>0</v>
      </c>
      <c r="E22" s="22">
        <v>465881.48</v>
      </c>
      <c r="F22" s="22">
        <v>4610218.8099999996</v>
      </c>
      <c r="G22" s="22">
        <v>2757792.0300000003</v>
      </c>
      <c r="H22" s="22">
        <v>179274.72</v>
      </c>
      <c r="I22" s="22">
        <v>2578517.31</v>
      </c>
      <c r="J22" s="22">
        <v>2065485.48</v>
      </c>
      <c r="K22" s="22">
        <v>2064935.9</v>
      </c>
      <c r="L22" s="22">
        <v>549.58000000000175</v>
      </c>
      <c r="M22" s="22">
        <v>12003044.890000001</v>
      </c>
      <c r="N22" s="22">
        <v>280386.81</v>
      </c>
      <c r="O22" s="22">
        <v>26816854.859999999</v>
      </c>
    </row>
    <row r="23" spans="1:15" ht="27.75" customHeight="1" x14ac:dyDescent="0.2">
      <c r="A23" s="98" t="s">
        <v>42</v>
      </c>
      <c r="B23" s="99"/>
      <c r="C23" s="15">
        <v>33801466.850000001</v>
      </c>
      <c r="D23" s="15">
        <v>1185904.73</v>
      </c>
      <c r="E23" s="15">
        <v>9191147.1899999995</v>
      </c>
      <c r="F23" s="15">
        <v>24144595.609999999</v>
      </c>
      <c r="G23" s="15">
        <v>20934976.390000001</v>
      </c>
      <c r="H23" s="15">
        <v>3889080.8900000006</v>
      </c>
      <c r="I23" s="15">
        <v>17045895.5</v>
      </c>
      <c r="J23" s="15">
        <v>22176358.949999999</v>
      </c>
      <c r="K23" s="15">
        <v>21368869.339999996</v>
      </c>
      <c r="L23" s="15">
        <v>807489.61</v>
      </c>
      <c r="M23" s="15">
        <v>28023095.280000001</v>
      </c>
      <c r="N23" s="15">
        <v>4904924.959999999</v>
      </c>
      <c r="O23" s="15">
        <v>144362469.95999998</v>
      </c>
    </row>
    <row r="25" spans="1:15" ht="27" customHeight="1" x14ac:dyDescent="0.2">
      <c r="A25" s="101" t="s">
        <v>5</v>
      </c>
      <c r="B25" s="101" t="s">
        <v>6</v>
      </c>
      <c r="C25" s="113" t="s">
        <v>43</v>
      </c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 t="s">
        <v>8</v>
      </c>
    </row>
    <row r="26" spans="1:15" ht="27" customHeight="1" x14ac:dyDescent="0.2">
      <c r="A26" s="112"/>
      <c r="B26" s="112"/>
      <c r="C26" s="114" t="s">
        <v>73</v>
      </c>
      <c r="D26" s="114" t="s">
        <v>74</v>
      </c>
      <c r="E26" s="114" t="s">
        <v>75</v>
      </c>
      <c r="F26" s="114" t="s">
        <v>9</v>
      </c>
      <c r="G26" s="114" t="s">
        <v>10</v>
      </c>
      <c r="H26" s="103" t="s">
        <v>11</v>
      </c>
      <c r="I26" s="105"/>
      <c r="J26" s="114" t="s">
        <v>12</v>
      </c>
      <c r="K26" s="103" t="s">
        <v>11</v>
      </c>
      <c r="L26" s="105"/>
      <c r="M26" s="114" t="s">
        <v>13</v>
      </c>
      <c r="N26" s="114" t="s">
        <v>76</v>
      </c>
      <c r="O26" s="113"/>
    </row>
    <row r="27" spans="1:15" ht="27" customHeight="1" x14ac:dyDescent="0.2">
      <c r="A27" s="102"/>
      <c r="B27" s="102"/>
      <c r="C27" s="115"/>
      <c r="D27" s="115"/>
      <c r="E27" s="115"/>
      <c r="F27" s="115"/>
      <c r="G27" s="115"/>
      <c r="H27" s="8" t="s">
        <v>14</v>
      </c>
      <c r="I27" s="8" t="s">
        <v>15</v>
      </c>
      <c r="J27" s="115"/>
      <c r="K27" s="8" t="s">
        <v>14</v>
      </c>
      <c r="L27" s="8" t="s">
        <v>15</v>
      </c>
      <c r="M27" s="115"/>
      <c r="N27" s="115"/>
      <c r="O27" s="113"/>
    </row>
    <row r="28" spans="1:15" ht="18" customHeight="1" x14ac:dyDescent="0.2">
      <c r="A28" s="9">
        <v>1</v>
      </c>
      <c r="B28" s="9">
        <v>2</v>
      </c>
      <c r="C28" s="10">
        <v>3</v>
      </c>
      <c r="D28" s="9">
        <v>4</v>
      </c>
      <c r="E28" s="10">
        <v>5</v>
      </c>
      <c r="F28" s="9">
        <v>6</v>
      </c>
      <c r="G28" s="9">
        <v>7</v>
      </c>
      <c r="H28" s="10">
        <v>8</v>
      </c>
      <c r="I28" s="9">
        <v>9</v>
      </c>
      <c r="J28" s="9">
        <v>10</v>
      </c>
      <c r="K28" s="10">
        <v>11</v>
      </c>
      <c r="L28" s="9">
        <v>12</v>
      </c>
      <c r="M28" s="9">
        <v>13</v>
      </c>
      <c r="N28" s="10">
        <v>14</v>
      </c>
      <c r="O28" s="9">
        <v>15</v>
      </c>
    </row>
    <row r="29" spans="1:15" ht="24" customHeight="1" x14ac:dyDescent="0.2">
      <c r="A29" s="11">
        <v>810001</v>
      </c>
      <c r="B29" s="12" t="s">
        <v>77</v>
      </c>
      <c r="C29" s="22">
        <v>15885403.48</v>
      </c>
      <c r="D29" s="22">
        <v>0</v>
      </c>
      <c r="E29" s="22">
        <v>1818208.19</v>
      </c>
      <c r="F29" s="22">
        <v>5200906.7699999996</v>
      </c>
      <c r="G29" s="22">
        <v>2340927.25</v>
      </c>
      <c r="H29" s="22">
        <v>802597.86</v>
      </c>
      <c r="I29" s="22">
        <v>1538329.39</v>
      </c>
      <c r="J29" s="22">
        <v>4369373.58</v>
      </c>
      <c r="K29" s="22">
        <v>4129597.23</v>
      </c>
      <c r="L29" s="22">
        <v>239776.35</v>
      </c>
      <c r="M29" s="22">
        <v>9410605.3300000001</v>
      </c>
      <c r="N29" s="22">
        <v>1156246.56</v>
      </c>
      <c r="O29" s="22">
        <v>40181671.160000004</v>
      </c>
    </row>
    <row r="30" spans="1:15" ht="24" customHeight="1" x14ac:dyDescent="0.2">
      <c r="A30" s="11">
        <v>810008</v>
      </c>
      <c r="B30" s="12" t="s">
        <v>78</v>
      </c>
      <c r="C30" s="22">
        <v>8972758.8399999999</v>
      </c>
      <c r="D30" s="22">
        <v>0</v>
      </c>
      <c r="E30" s="22">
        <v>1131561.51</v>
      </c>
      <c r="F30" s="22">
        <v>6004918.5599999996</v>
      </c>
      <c r="G30" s="22">
        <v>3368154.45</v>
      </c>
      <c r="H30" s="22">
        <v>200662.88</v>
      </c>
      <c r="I30" s="22">
        <v>3167491.57</v>
      </c>
      <c r="J30" s="22">
        <v>1933988.1600000001</v>
      </c>
      <c r="K30" s="22">
        <v>1902632.9100000001</v>
      </c>
      <c r="L30" s="22">
        <v>31355.25</v>
      </c>
      <c r="M30" s="22">
        <v>4111966.8600000003</v>
      </c>
      <c r="N30" s="22">
        <v>648294.17000000004</v>
      </c>
      <c r="O30" s="22">
        <v>26171642.550000001</v>
      </c>
    </row>
    <row r="31" spans="1:15" ht="24" customHeight="1" x14ac:dyDescent="0.2">
      <c r="A31" s="11">
        <v>810009</v>
      </c>
      <c r="B31" s="12" t="s">
        <v>79</v>
      </c>
      <c r="C31" s="22">
        <v>7606331.9100000001</v>
      </c>
      <c r="D31" s="22">
        <v>0</v>
      </c>
      <c r="E31" s="22">
        <v>856024.17</v>
      </c>
      <c r="F31" s="22">
        <v>3085935.43</v>
      </c>
      <c r="G31" s="22">
        <v>381386.23</v>
      </c>
      <c r="H31" s="22">
        <v>377694.25</v>
      </c>
      <c r="I31" s="22">
        <v>3691.9799999999814</v>
      </c>
      <c r="J31" s="22">
        <v>1953321.64</v>
      </c>
      <c r="K31" s="22">
        <v>1949239.94</v>
      </c>
      <c r="L31" s="22">
        <v>4081.6999999999971</v>
      </c>
      <c r="M31" s="22">
        <v>4739899.92</v>
      </c>
      <c r="N31" s="22">
        <v>303967.56</v>
      </c>
      <c r="O31" s="22">
        <v>18926866.859999999</v>
      </c>
    </row>
    <row r="32" spans="1:15" ht="24" customHeight="1" x14ac:dyDescent="0.2">
      <c r="A32" s="11">
        <v>810017</v>
      </c>
      <c r="B32" s="12" t="s">
        <v>80</v>
      </c>
      <c r="C32" s="22">
        <v>758040.29</v>
      </c>
      <c r="D32" s="22">
        <v>0</v>
      </c>
      <c r="E32" s="22">
        <v>60693.9</v>
      </c>
      <c r="F32" s="22">
        <v>105492.84</v>
      </c>
      <c r="G32" s="22">
        <v>32435.47</v>
      </c>
      <c r="H32" s="22">
        <v>2296.25</v>
      </c>
      <c r="I32" s="22">
        <v>30139.22</v>
      </c>
      <c r="J32" s="22">
        <v>18843.27</v>
      </c>
      <c r="K32" s="22">
        <v>17747.12</v>
      </c>
      <c r="L32" s="22">
        <v>1096.1500000000001</v>
      </c>
      <c r="M32" s="22">
        <v>151675.82999999999</v>
      </c>
      <c r="N32" s="22">
        <v>16660</v>
      </c>
      <c r="O32" s="22">
        <v>1143841.6000000001</v>
      </c>
    </row>
    <row r="33" spans="1:15" ht="24" customHeight="1" x14ac:dyDescent="0.2">
      <c r="A33" s="11">
        <v>810032</v>
      </c>
      <c r="B33" s="12" t="s">
        <v>81</v>
      </c>
      <c r="C33" s="22">
        <v>33637.619999999995</v>
      </c>
      <c r="D33" s="22">
        <v>0</v>
      </c>
      <c r="E33" s="22">
        <v>9661.84</v>
      </c>
      <c r="F33" s="22">
        <v>46398.41</v>
      </c>
      <c r="G33" s="22">
        <v>8715.7900000000009</v>
      </c>
      <c r="H33" s="22">
        <v>805.33</v>
      </c>
      <c r="I33" s="22">
        <v>7910.46</v>
      </c>
      <c r="J33" s="22">
        <v>6677.58</v>
      </c>
      <c r="K33" s="22">
        <v>6677.58</v>
      </c>
      <c r="L33" s="22">
        <v>0</v>
      </c>
      <c r="M33" s="22">
        <v>61922.35</v>
      </c>
      <c r="N33" s="22">
        <v>159438.41</v>
      </c>
      <c r="O33" s="22">
        <v>326452</v>
      </c>
    </row>
    <row r="34" spans="1:15" ht="24" customHeight="1" x14ac:dyDescent="0.2">
      <c r="A34" s="11">
        <v>810039</v>
      </c>
      <c r="B34" s="12" t="s">
        <v>82</v>
      </c>
      <c r="C34" s="22">
        <v>11158.97</v>
      </c>
      <c r="D34" s="22">
        <v>0</v>
      </c>
      <c r="E34" s="22">
        <v>3855.54</v>
      </c>
      <c r="F34" s="22">
        <v>3752.53</v>
      </c>
      <c r="G34" s="22">
        <v>938.33</v>
      </c>
      <c r="H34" s="22">
        <v>0</v>
      </c>
      <c r="I34" s="22">
        <v>938.33</v>
      </c>
      <c r="J34" s="22">
        <v>597.65</v>
      </c>
      <c r="K34" s="22">
        <v>597.65</v>
      </c>
      <c r="L34" s="22">
        <v>0</v>
      </c>
      <c r="M34" s="22">
        <v>4979.33</v>
      </c>
      <c r="N34" s="22">
        <v>853.41</v>
      </c>
      <c r="O34" s="22">
        <v>26135.759999999998</v>
      </c>
    </row>
    <row r="35" spans="1:15" ht="24" customHeight="1" x14ac:dyDescent="0.2">
      <c r="A35" s="11">
        <v>810040</v>
      </c>
      <c r="B35" s="12" t="s">
        <v>83</v>
      </c>
      <c r="C35" s="22">
        <v>9615.2199999999993</v>
      </c>
      <c r="D35" s="22">
        <v>0</v>
      </c>
      <c r="E35" s="22">
        <v>0</v>
      </c>
      <c r="F35" s="22">
        <v>1287.3499999999999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6673.35</v>
      </c>
      <c r="N35" s="22">
        <v>497.88</v>
      </c>
      <c r="O35" s="22">
        <v>18073.8</v>
      </c>
    </row>
    <row r="36" spans="1:15" ht="24" customHeight="1" x14ac:dyDescent="0.2">
      <c r="A36" s="11">
        <v>810058</v>
      </c>
      <c r="B36" s="12" t="s">
        <v>84</v>
      </c>
      <c r="C36" s="22">
        <v>11875990.279999999</v>
      </c>
      <c r="D36" s="22">
        <v>0</v>
      </c>
      <c r="E36" s="22">
        <v>936441.28</v>
      </c>
      <c r="F36" s="22">
        <v>5327179.7</v>
      </c>
      <c r="G36" s="22">
        <v>11267581.380000001</v>
      </c>
      <c r="H36" s="22">
        <v>680266.01</v>
      </c>
      <c r="I36" s="22">
        <v>10587315.370000001</v>
      </c>
      <c r="J36" s="22">
        <v>6638982.9699999997</v>
      </c>
      <c r="K36" s="22">
        <v>6015627.54</v>
      </c>
      <c r="L36" s="22">
        <v>623355.42999999993</v>
      </c>
      <c r="M36" s="22">
        <v>217625.72000000067</v>
      </c>
      <c r="N36" s="22">
        <v>148728.57</v>
      </c>
      <c r="O36" s="22">
        <v>36412529.899999999</v>
      </c>
    </row>
    <row r="37" spans="1:15" ht="24" customHeight="1" x14ac:dyDescent="0.2">
      <c r="A37" s="11">
        <v>810062</v>
      </c>
      <c r="B37" s="12" t="s">
        <v>85</v>
      </c>
      <c r="C37" s="22">
        <v>3146164.54</v>
      </c>
      <c r="D37" s="22">
        <v>1425514.91</v>
      </c>
      <c r="E37" s="22">
        <v>508506.33</v>
      </c>
      <c r="F37" s="22">
        <v>1647799.57</v>
      </c>
      <c r="G37" s="22">
        <v>462487.07999999996</v>
      </c>
      <c r="H37" s="22">
        <v>43337.16</v>
      </c>
      <c r="I37" s="22">
        <v>419149.92</v>
      </c>
      <c r="J37" s="22">
        <v>484816.27</v>
      </c>
      <c r="K37" s="22">
        <v>464136.94</v>
      </c>
      <c r="L37" s="22">
        <v>20679.330000000002</v>
      </c>
      <c r="M37" s="22">
        <v>1636782.9</v>
      </c>
      <c r="N37" s="22">
        <v>339421.06</v>
      </c>
      <c r="O37" s="22">
        <v>9651492.660000002</v>
      </c>
    </row>
    <row r="38" spans="1:15" ht="24" customHeight="1" x14ac:dyDescent="0.2">
      <c r="A38" s="11">
        <v>810073</v>
      </c>
      <c r="B38" s="12" t="s">
        <v>86</v>
      </c>
      <c r="C38" s="22">
        <v>64825.61</v>
      </c>
      <c r="D38" s="22">
        <v>0</v>
      </c>
      <c r="E38" s="22">
        <v>3606.48</v>
      </c>
      <c r="F38" s="22">
        <v>2487.4</v>
      </c>
      <c r="G38" s="22">
        <v>1167.0999999999999</v>
      </c>
      <c r="H38" s="22">
        <v>139.07</v>
      </c>
      <c r="I38" s="22">
        <v>1028.03</v>
      </c>
      <c r="J38" s="22">
        <v>469.01</v>
      </c>
      <c r="K38" s="22">
        <v>469.01</v>
      </c>
      <c r="L38" s="22">
        <v>0</v>
      </c>
      <c r="M38" s="22">
        <v>4283.97</v>
      </c>
      <c r="N38" s="22">
        <v>1319.87</v>
      </c>
      <c r="O38" s="22">
        <v>78159.439999999988</v>
      </c>
    </row>
    <row r="39" spans="1:15" ht="24" customHeight="1" x14ac:dyDescent="0.2">
      <c r="A39" s="11">
        <v>810157</v>
      </c>
      <c r="B39" s="12" t="s">
        <v>87</v>
      </c>
      <c r="C39" s="22">
        <v>55533.4</v>
      </c>
      <c r="D39" s="22">
        <v>0</v>
      </c>
      <c r="E39" s="22">
        <v>4271.04</v>
      </c>
      <c r="F39" s="22">
        <v>104519.06</v>
      </c>
      <c r="G39" s="22">
        <v>7223.12</v>
      </c>
      <c r="H39" s="22">
        <v>0</v>
      </c>
      <c r="I39" s="22">
        <v>7223.12</v>
      </c>
      <c r="J39" s="22">
        <v>9131.85</v>
      </c>
      <c r="K39" s="22">
        <v>9131.85</v>
      </c>
      <c r="L39" s="22">
        <v>0</v>
      </c>
      <c r="M39" s="22">
        <v>146239.17000000001</v>
      </c>
      <c r="N39" s="22">
        <v>2156.62</v>
      </c>
      <c r="O39" s="22">
        <v>329074.26</v>
      </c>
    </row>
    <row r="40" spans="1:15" ht="27.75" customHeight="1" x14ac:dyDescent="0.2">
      <c r="A40" s="98" t="s">
        <v>42</v>
      </c>
      <c r="B40" s="99"/>
      <c r="C40" s="15">
        <v>48419460.159999996</v>
      </c>
      <c r="D40" s="15">
        <v>1425514.91</v>
      </c>
      <c r="E40" s="15">
        <v>5332830.28</v>
      </c>
      <c r="F40" s="15">
        <v>21530677.619999994</v>
      </c>
      <c r="G40" s="15">
        <v>17871016.199999999</v>
      </c>
      <c r="H40" s="15">
        <v>2107798.81</v>
      </c>
      <c r="I40" s="15">
        <v>15763217.389999999</v>
      </c>
      <c r="J40" s="15">
        <v>15416201.979999999</v>
      </c>
      <c r="K40" s="15">
        <v>14495857.77</v>
      </c>
      <c r="L40" s="15">
        <v>920344.20999999985</v>
      </c>
      <c r="M40" s="15">
        <v>20492654.729999997</v>
      </c>
      <c r="N40" s="15">
        <v>2777584.1100000003</v>
      </c>
      <c r="O40" s="15">
        <v>133265939.98999999</v>
      </c>
    </row>
    <row r="42" spans="1:15" ht="27" customHeight="1" x14ac:dyDescent="0.2">
      <c r="A42" s="101" t="s">
        <v>5</v>
      </c>
      <c r="B42" s="101" t="s">
        <v>6</v>
      </c>
      <c r="C42" s="113" t="s">
        <v>44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 t="s">
        <v>8</v>
      </c>
    </row>
    <row r="43" spans="1:15" ht="27" customHeight="1" x14ac:dyDescent="0.2">
      <c r="A43" s="112"/>
      <c r="B43" s="112"/>
      <c r="C43" s="114" t="s">
        <v>73</v>
      </c>
      <c r="D43" s="114" t="s">
        <v>74</v>
      </c>
      <c r="E43" s="114" t="s">
        <v>75</v>
      </c>
      <c r="F43" s="114" t="s">
        <v>9</v>
      </c>
      <c r="G43" s="114" t="s">
        <v>10</v>
      </c>
      <c r="H43" s="103" t="s">
        <v>11</v>
      </c>
      <c r="I43" s="105"/>
      <c r="J43" s="114" t="s">
        <v>12</v>
      </c>
      <c r="K43" s="103" t="s">
        <v>11</v>
      </c>
      <c r="L43" s="105"/>
      <c r="M43" s="114" t="s">
        <v>13</v>
      </c>
      <c r="N43" s="114" t="s">
        <v>76</v>
      </c>
      <c r="O43" s="113"/>
    </row>
    <row r="44" spans="1:15" ht="27" customHeight="1" x14ac:dyDescent="0.2">
      <c r="A44" s="102"/>
      <c r="B44" s="102"/>
      <c r="C44" s="115"/>
      <c r="D44" s="115"/>
      <c r="E44" s="115"/>
      <c r="F44" s="115"/>
      <c r="G44" s="115"/>
      <c r="H44" s="8" t="s">
        <v>14</v>
      </c>
      <c r="I44" s="8" t="s">
        <v>15</v>
      </c>
      <c r="J44" s="115"/>
      <c r="K44" s="8" t="s">
        <v>14</v>
      </c>
      <c r="L44" s="8" t="s">
        <v>15</v>
      </c>
      <c r="M44" s="115"/>
      <c r="N44" s="115"/>
      <c r="O44" s="113"/>
    </row>
    <row r="45" spans="1:15" ht="18" customHeight="1" x14ac:dyDescent="0.2">
      <c r="A45" s="9">
        <v>1</v>
      </c>
      <c r="B45" s="9">
        <v>2</v>
      </c>
      <c r="C45" s="10">
        <v>3</v>
      </c>
      <c r="D45" s="9">
        <v>4</v>
      </c>
      <c r="E45" s="10">
        <v>5</v>
      </c>
      <c r="F45" s="9">
        <v>6</v>
      </c>
      <c r="G45" s="9">
        <v>7</v>
      </c>
      <c r="H45" s="10">
        <v>8</v>
      </c>
      <c r="I45" s="9">
        <v>9</v>
      </c>
      <c r="J45" s="9">
        <v>10</v>
      </c>
      <c r="K45" s="10">
        <v>11</v>
      </c>
      <c r="L45" s="9">
        <v>12</v>
      </c>
      <c r="M45" s="9">
        <v>13</v>
      </c>
      <c r="N45" s="10">
        <v>14</v>
      </c>
      <c r="O45" s="9">
        <v>15</v>
      </c>
    </row>
    <row r="46" spans="1:15" ht="24" customHeight="1" x14ac:dyDescent="0.2">
      <c r="A46" s="11">
        <v>810001</v>
      </c>
      <c r="B46" s="12" t="s">
        <v>77</v>
      </c>
      <c r="C46" s="22">
        <v>25654.080000000002</v>
      </c>
      <c r="D46" s="22">
        <v>0</v>
      </c>
      <c r="E46" s="22">
        <v>1065.3</v>
      </c>
      <c r="F46" s="22">
        <v>5213.41</v>
      </c>
      <c r="G46" s="22">
        <v>0</v>
      </c>
      <c r="H46" s="22">
        <v>0</v>
      </c>
      <c r="I46" s="22">
        <v>0</v>
      </c>
      <c r="J46" s="22">
        <v>369.78</v>
      </c>
      <c r="K46" s="22">
        <v>369.78</v>
      </c>
      <c r="L46" s="22">
        <v>0</v>
      </c>
      <c r="M46" s="22">
        <v>17014.18</v>
      </c>
      <c r="N46" s="22">
        <v>1789.67</v>
      </c>
      <c r="O46" s="22">
        <v>51106.42</v>
      </c>
    </row>
    <row r="47" spans="1:15" ht="24" customHeight="1" x14ac:dyDescent="0.2">
      <c r="A47" s="11">
        <v>810008</v>
      </c>
      <c r="B47" s="12" t="s">
        <v>78</v>
      </c>
      <c r="C47" s="22">
        <v>42429.98</v>
      </c>
      <c r="D47" s="22">
        <v>0</v>
      </c>
      <c r="E47" s="22">
        <v>0</v>
      </c>
      <c r="F47" s="22">
        <v>11950.99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23316.16</v>
      </c>
      <c r="N47" s="22">
        <v>3489.02</v>
      </c>
      <c r="O47" s="22">
        <v>81186.150000000009</v>
      </c>
    </row>
    <row r="48" spans="1:15" ht="24" customHeight="1" x14ac:dyDescent="0.2">
      <c r="A48" s="11">
        <v>810009</v>
      </c>
      <c r="B48" s="12" t="s">
        <v>79</v>
      </c>
      <c r="C48" s="22">
        <v>33448.5</v>
      </c>
      <c r="D48" s="22">
        <v>0</v>
      </c>
      <c r="E48" s="22">
        <v>6294.01</v>
      </c>
      <c r="F48" s="22">
        <v>3771.7</v>
      </c>
      <c r="G48" s="22">
        <v>1721.35</v>
      </c>
      <c r="H48" s="22">
        <v>0</v>
      </c>
      <c r="I48" s="22">
        <v>1721.35</v>
      </c>
      <c r="J48" s="22">
        <v>0</v>
      </c>
      <c r="K48" s="22">
        <v>0</v>
      </c>
      <c r="L48" s="22">
        <v>0</v>
      </c>
      <c r="M48" s="22">
        <v>4812.1099999999997</v>
      </c>
      <c r="N48" s="22">
        <v>408.45</v>
      </c>
      <c r="O48" s="22">
        <v>50456.119999999995</v>
      </c>
    </row>
    <row r="49" spans="1:15" ht="24" customHeight="1" x14ac:dyDescent="0.2">
      <c r="A49" s="11">
        <v>810017</v>
      </c>
      <c r="B49" s="12" t="s">
        <v>80</v>
      </c>
      <c r="C49" s="22">
        <v>8160761.6300000008</v>
      </c>
      <c r="D49" s="22">
        <v>0</v>
      </c>
      <c r="E49" s="22">
        <v>1792533.29</v>
      </c>
      <c r="F49" s="22">
        <v>548771.54</v>
      </c>
      <c r="G49" s="22">
        <v>8290243.5800000001</v>
      </c>
      <c r="H49" s="22">
        <v>368877.92</v>
      </c>
      <c r="I49" s="22">
        <v>7921365.6600000001</v>
      </c>
      <c r="J49" s="22">
        <v>7182662.2199999997</v>
      </c>
      <c r="K49" s="22">
        <v>6421932.4100000001</v>
      </c>
      <c r="L49" s="22">
        <v>760729.81</v>
      </c>
      <c r="M49" s="22">
        <v>708144.63000000082</v>
      </c>
      <c r="N49" s="22">
        <v>197160.71</v>
      </c>
      <c r="O49" s="22">
        <v>26880277.600000001</v>
      </c>
    </row>
    <row r="50" spans="1:15" ht="24" customHeight="1" x14ac:dyDescent="0.2">
      <c r="A50" s="11">
        <v>810032</v>
      </c>
      <c r="B50" s="12" t="s">
        <v>81</v>
      </c>
      <c r="C50" s="22">
        <v>32522.479999999996</v>
      </c>
      <c r="D50" s="22">
        <v>0</v>
      </c>
      <c r="E50" s="22">
        <v>3908.35</v>
      </c>
      <c r="F50" s="22">
        <v>51294.5</v>
      </c>
      <c r="G50" s="22">
        <v>7465.3600000000006</v>
      </c>
      <c r="H50" s="22">
        <v>2574.2600000000002</v>
      </c>
      <c r="I50" s="22">
        <v>4891.1000000000004</v>
      </c>
      <c r="J50" s="22">
        <v>3650.99</v>
      </c>
      <c r="K50" s="22">
        <v>3650.99</v>
      </c>
      <c r="L50" s="22">
        <v>0</v>
      </c>
      <c r="M50" s="22">
        <v>87555.520000000004</v>
      </c>
      <c r="N50" s="22">
        <v>71966.240000000005</v>
      </c>
      <c r="O50" s="22">
        <v>258363.44</v>
      </c>
    </row>
    <row r="51" spans="1:15" ht="24" customHeight="1" x14ac:dyDescent="0.2">
      <c r="A51" s="11">
        <v>810039</v>
      </c>
      <c r="B51" s="12" t="s">
        <v>82</v>
      </c>
      <c r="C51" s="22">
        <v>205330.59</v>
      </c>
      <c r="D51" s="22">
        <v>0</v>
      </c>
      <c r="E51" s="22">
        <v>134105.32999999999</v>
      </c>
      <c r="F51" s="22">
        <v>86546.97</v>
      </c>
      <c r="G51" s="22">
        <v>62461.99</v>
      </c>
      <c r="H51" s="22">
        <v>6167.24</v>
      </c>
      <c r="I51" s="22">
        <v>56294.75</v>
      </c>
      <c r="J51" s="22">
        <v>52203.95</v>
      </c>
      <c r="K51" s="22">
        <v>50067.7</v>
      </c>
      <c r="L51" s="22">
        <v>2136.25</v>
      </c>
      <c r="M51" s="22">
        <v>349633.35</v>
      </c>
      <c r="N51" s="22">
        <v>51849.74</v>
      </c>
      <c r="O51" s="22">
        <v>942131.91999999993</v>
      </c>
    </row>
    <row r="52" spans="1:15" ht="24" customHeight="1" x14ac:dyDescent="0.2">
      <c r="A52" s="11">
        <v>810040</v>
      </c>
      <c r="B52" s="12" t="s">
        <v>83</v>
      </c>
      <c r="C52" s="22">
        <v>22137.26</v>
      </c>
      <c r="D52" s="22">
        <v>0</v>
      </c>
      <c r="E52" s="22">
        <v>4382.3</v>
      </c>
      <c r="F52" s="22">
        <v>5360.08</v>
      </c>
      <c r="G52" s="22">
        <v>1750.2</v>
      </c>
      <c r="H52" s="22">
        <v>0</v>
      </c>
      <c r="I52" s="22">
        <v>1750.2</v>
      </c>
      <c r="J52" s="22">
        <v>2337.7799999999997</v>
      </c>
      <c r="K52" s="22">
        <v>388.74</v>
      </c>
      <c r="L52" s="22">
        <v>1949.04</v>
      </c>
      <c r="M52" s="22">
        <v>13627.41</v>
      </c>
      <c r="N52" s="22">
        <v>1011.61</v>
      </c>
      <c r="O52" s="22">
        <v>50606.64</v>
      </c>
    </row>
    <row r="53" spans="1:15" ht="24" customHeight="1" x14ac:dyDescent="0.2">
      <c r="A53" s="11">
        <v>810058</v>
      </c>
      <c r="B53" s="12" t="s">
        <v>84</v>
      </c>
      <c r="C53" s="22">
        <v>493811.29</v>
      </c>
      <c r="D53" s="22">
        <v>0</v>
      </c>
      <c r="E53" s="22">
        <v>68293.27</v>
      </c>
      <c r="F53" s="22">
        <v>258343.92</v>
      </c>
      <c r="G53" s="22">
        <v>53031.21</v>
      </c>
      <c r="H53" s="22">
        <v>4809.54</v>
      </c>
      <c r="I53" s="22">
        <v>48221.67</v>
      </c>
      <c r="J53" s="22">
        <v>38700.590000000004</v>
      </c>
      <c r="K53" s="22">
        <v>36457.660000000003</v>
      </c>
      <c r="L53" s="22">
        <v>2242.9299999999998</v>
      </c>
      <c r="M53" s="22">
        <v>416948.41</v>
      </c>
      <c r="N53" s="22">
        <v>28246.15</v>
      </c>
      <c r="O53" s="22">
        <v>1357374.8399999999</v>
      </c>
    </row>
    <row r="54" spans="1:15" ht="24" customHeight="1" x14ac:dyDescent="0.2">
      <c r="A54" s="11">
        <v>810062</v>
      </c>
      <c r="B54" s="12" t="s">
        <v>85</v>
      </c>
      <c r="C54" s="22">
        <v>24145.97</v>
      </c>
      <c r="D54" s="22">
        <v>0</v>
      </c>
      <c r="E54" s="22">
        <v>0</v>
      </c>
      <c r="F54" s="22">
        <v>7560.22</v>
      </c>
      <c r="G54" s="22">
        <v>1393.19</v>
      </c>
      <c r="H54" s="22">
        <v>0</v>
      </c>
      <c r="I54" s="22">
        <v>1393.19</v>
      </c>
      <c r="J54" s="22">
        <v>484.67</v>
      </c>
      <c r="K54" s="22">
        <v>484.67</v>
      </c>
      <c r="L54" s="22">
        <v>0</v>
      </c>
      <c r="M54" s="22">
        <v>10221.02</v>
      </c>
      <c r="N54" s="22">
        <v>5779.51</v>
      </c>
      <c r="O54" s="22">
        <v>49584.580000000009</v>
      </c>
    </row>
    <row r="55" spans="1:15" ht="24" customHeight="1" x14ac:dyDescent="0.2">
      <c r="A55" s="11">
        <v>810073</v>
      </c>
      <c r="B55" s="12" t="s">
        <v>86</v>
      </c>
      <c r="C55" s="22">
        <v>34092.239999999998</v>
      </c>
      <c r="D55" s="22">
        <v>0</v>
      </c>
      <c r="E55" s="22">
        <v>3606.48</v>
      </c>
      <c r="F55" s="22">
        <v>591.69000000000005</v>
      </c>
      <c r="G55" s="22">
        <v>440.87</v>
      </c>
      <c r="H55" s="22">
        <v>367.14</v>
      </c>
      <c r="I55" s="22">
        <v>73.730000000000018</v>
      </c>
      <c r="J55" s="22">
        <v>444.53999999999996</v>
      </c>
      <c r="K55" s="22">
        <v>444.53999999999996</v>
      </c>
      <c r="L55" s="22">
        <v>0</v>
      </c>
      <c r="M55" s="22">
        <v>2165.87</v>
      </c>
      <c r="N55" s="22">
        <v>1200.79</v>
      </c>
      <c r="O55" s="22">
        <v>42542.48000000001</v>
      </c>
    </row>
    <row r="56" spans="1:15" ht="24" customHeight="1" x14ac:dyDescent="0.2">
      <c r="A56" s="11">
        <v>810157</v>
      </c>
      <c r="B56" s="12" t="s">
        <v>87</v>
      </c>
      <c r="C56" s="22">
        <v>42216.02</v>
      </c>
      <c r="D56" s="22">
        <v>0</v>
      </c>
      <c r="E56" s="22">
        <v>4411.93</v>
      </c>
      <c r="F56" s="22">
        <v>5007.1099999999997</v>
      </c>
      <c r="G56" s="22">
        <v>789.61</v>
      </c>
      <c r="H56" s="22">
        <v>69.239999999999995</v>
      </c>
      <c r="I56" s="22">
        <v>720.37</v>
      </c>
      <c r="J56" s="22">
        <v>418.42999999999995</v>
      </c>
      <c r="K56" s="22">
        <v>214.01</v>
      </c>
      <c r="L56" s="22">
        <v>204.42</v>
      </c>
      <c r="M56" s="22">
        <v>4499.2700000000004</v>
      </c>
      <c r="N56" s="22">
        <v>200.67</v>
      </c>
      <c r="O56" s="22">
        <v>57543.039999999994</v>
      </c>
    </row>
    <row r="57" spans="1:15" ht="27.75" customHeight="1" x14ac:dyDescent="0.2">
      <c r="A57" s="98" t="s">
        <v>42</v>
      </c>
      <c r="B57" s="99"/>
      <c r="C57" s="15">
        <v>9116550.040000001</v>
      </c>
      <c r="D57" s="15">
        <v>0</v>
      </c>
      <c r="E57" s="15">
        <v>2018600.2600000002</v>
      </c>
      <c r="F57" s="15">
        <v>984412.12999999989</v>
      </c>
      <c r="G57" s="15">
        <v>8419297.3599999994</v>
      </c>
      <c r="H57" s="15">
        <v>382865.33999999997</v>
      </c>
      <c r="I57" s="15">
        <v>8036432.0200000005</v>
      </c>
      <c r="J57" s="15">
        <v>7281272.9500000002</v>
      </c>
      <c r="K57" s="15">
        <v>6514010.5000000009</v>
      </c>
      <c r="L57" s="15">
        <v>767262.45000000019</v>
      </c>
      <c r="M57" s="15">
        <v>1637937.9300000006</v>
      </c>
      <c r="N57" s="15">
        <v>363102.56</v>
      </c>
      <c r="O57" s="15">
        <v>29821173.230000004</v>
      </c>
    </row>
    <row r="59" spans="1:15" ht="27" customHeight="1" x14ac:dyDescent="0.2">
      <c r="A59" s="101" t="s">
        <v>5</v>
      </c>
      <c r="B59" s="101" t="s">
        <v>6</v>
      </c>
      <c r="C59" s="113" t="s">
        <v>45</v>
      </c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 t="s">
        <v>8</v>
      </c>
    </row>
    <row r="60" spans="1:15" ht="27" customHeight="1" x14ac:dyDescent="0.2">
      <c r="A60" s="112"/>
      <c r="B60" s="112"/>
      <c r="C60" s="114" t="s">
        <v>73</v>
      </c>
      <c r="D60" s="114" t="s">
        <v>74</v>
      </c>
      <c r="E60" s="114" t="s">
        <v>75</v>
      </c>
      <c r="F60" s="114" t="s">
        <v>9</v>
      </c>
      <c r="G60" s="114" t="s">
        <v>10</v>
      </c>
      <c r="H60" s="103" t="s">
        <v>11</v>
      </c>
      <c r="I60" s="105"/>
      <c r="J60" s="114" t="s">
        <v>12</v>
      </c>
      <c r="K60" s="103" t="s">
        <v>11</v>
      </c>
      <c r="L60" s="105"/>
      <c r="M60" s="114" t="s">
        <v>13</v>
      </c>
      <c r="N60" s="114" t="s">
        <v>76</v>
      </c>
      <c r="O60" s="113"/>
    </row>
    <row r="61" spans="1:15" ht="27" customHeight="1" x14ac:dyDescent="0.2">
      <c r="A61" s="102"/>
      <c r="B61" s="102"/>
      <c r="C61" s="115"/>
      <c r="D61" s="115"/>
      <c r="E61" s="115"/>
      <c r="F61" s="115"/>
      <c r="G61" s="115"/>
      <c r="H61" s="8" t="s">
        <v>14</v>
      </c>
      <c r="I61" s="8" t="s">
        <v>15</v>
      </c>
      <c r="J61" s="115"/>
      <c r="K61" s="8" t="s">
        <v>14</v>
      </c>
      <c r="L61" s="8" t="s">
        <v>15</v>
      </c>
      <c r="M61" s="115"/>
      <c r="N61" s="115"/>
      <c r="O61" s="113"/>
    </row>
    <row r="62" spans="1:15" ht="18" customHeight="1" x14ac:dyDescent="0.2">
      <c r="A62" s="9">
        <v>1</v>
      </c>
      <c r="B62" s="9">
        <v>2</v>
      </c>
      <c r="C62" s="10">
        <v>3</v>
      </c>
      <c r="D62" s="9">
        <v>4</v>
      </c>
      <c r="E62" s="10">
        <v>5</v>
      </c>
      <c r="F62" s="9">
        <v>6</v>
      </c>
      <c r="G62" s="9">
        <v>7</v>
      </c>
      <c r="H62" s="10">
        <v>8</v>
      </c>
      <c r="I62" s="9">
        <v>9</v>
      </c>
      <c r="J62" s="9">
        <v>10</v>
      </c>
      <c r="K62" s="10">
        <v>11</v>
      </c>
      <c r="L62" s="9">
        <v>12</v>
      </c>
      <c r="M62" s="9">
        <v>13</v>
      </c>
      <c r="N62" s="10">
        <v>14</v>
      </c>
      <c r="O62" s="9">
        <v>15</v>
      </c>
    </row>
    <row r="63" spans="1:15" ht="24" customHeight="1" x14ac:dyDescent="0.2">
      <c r="A63" s="11">
        <v>810001</v>
      </c>
      <c r="B63" s="12" t="s">
        <v>77</v>
      </c>
      <c r="C63" s="22">
        <v>16115030.08</v>
      </c>
      <c r="D63" s="22">
        <v>0</v>
      </c>
      <c r="E63" s="22">
        <v>1841172.58</v>
      </c>
      <c r="F63" s="22">
        <v>5262196.17</v>
      </c>
      <c r="G63" s="22">
        <v>2351144.11</v>
      </c>
      <c r="H63" s="22">
        <v>803417.14</v>
      </c>
      <c r="I63" s="22">
        <v>1547726.97</v>
      </c>
      <c r="J63" s="22">
        <v>4381959.5600000005</v>
      </c>
      <c r="K63" s="22">
        <v>4136118.8499999996</v>
      </c>
      <c r="L63" s="22">
        <v>245840.71</v>
      </c>
      <c r="M63" s="22">
        <v>9576659.1899999995</v>
      </c>
      <c r="N63" s="22">
        <v>1173592.45</v>
      </c>
      <c r="O63" s="22">
        <v>40701754.140000001</v>
      </c>
    </row>
    <row r="64" spans="1:15" ht="24" customHeight="1" x14ac:dyDescent="0.2">
      <c r="A64" s="11">
        <v>810008</v>
      </c>
      <c r="B64" s="12" t="s">
        <v>78</v>
      </c>
      <c r="C64" s="22">
        <v>9394280.5199999996</v>
      </c>
      <c r="D64" s="22">
        <v>0</v>
      </c>
      <c r="E64" s="22">
        <v>1145116.0900000001</v>
      </c>
      <c r="F64" s="22">
        <v>6353186.7999999998</v>
      </c>
      <c r="G64" s="22">
        <v>3394986.5</v>
      </c>
      <c r="H64" s="22">
        <v>201518.47</v>
      </c>
      <c r="I64" s="22">
        <v>3193468.03</v>
      </c>
      <c r="J64" s="22">
        <v>1970719.4200000002</v>
      </c>
      <c r="K64" s="22">
        <v>1930521.09</v>
      </c>
      <c r="L64" s="22">
        <v>40198.33</v>
      </c>
      <c r="M64" s="22">
        <v>4576537.2600000007</v>
      </c>
      <c r="N64" s="22">
        <v>683317.96000000008</v>
      </c>
      <c r="O64" s="22">
        <v>27518144.550000004</v>
      </c>
    </row>
    <row r="65" spans="1:15" ht="24" customHeight="1" x14ac:dyDescent="0.2">
      <c r="A65" s="11">
        <v>810009</v>
      </c>
      <c r="B65" s="12" t="s">
        <v>79</v>
      </c>
      <c r="C65" s="22">
        <v>8138239.9199999999</v>
      </c>
      <c r="D65" s="22">
        <v>0</v>
      </c>
      <c r="E65" s="22">
        <v>876681.60000000009</v>
      </c>
      <c r="F65" s="22">
        <v>3106716.9000000004</v>
      </c>
      <c r="G65" s="22">
        <v>384176.00999999995</v>
      </c>
      <c r="H65" s="22">
        <v>378139.2</v>
      </c>
      <c r="I65" s="22">
        <v>6036.8099999999813</v>
      </c>
      <c r="J65" s="22">
        <v>1954953.44</v>
      </c>
      <c r="K65" s="22">
        <v>1950682.67</v>
      </c>
      <c r="L65" s="22">
        <v>4270.7699999999968</v>
      </c>
      <c r="M65" s="22">
        <v>4769342.7200000007</v>
      </c>
      <c r="N65" s="22">
        <v>309992.19</v>
      </c>
      <c r="O65" s="22">
        <v>19540102.780000001</v>
      </c>
    </row>
    <row r="66" spans="1:15" ht="24" customHeight="1" x14ac:dyDescent="0.2">
      <c r="A66" s="11">
        <v>810017</v>
      </c>
      <c r="B66" s="12" t="s">
        <v>80</v>
      </c>
      <c r="C66" s="22">
        <v>18842824.410000004</v>
      </c>
      <c r="D66" s="22">
        <v>0</v>
      </c>
      <c r="E66" s="22">
        <v>3860589.49</v>
      </c>
      <c r="F66" s="22">
        <v>2569446.6399999997</v>
      </c>
      <c r="G66" s="22">
        <v>10063379.9</v>
      </c>
      <c r="H66" s="22">
        <v>420563</v>
      </c>
      <c r="I66" s="22">
        <v>9642816.9000000004</v>
      </c>
      <c r="J66" s="22">
        <v>8246923.5999999996</v>
      </c>
      <c r="K66" s="22">
        <v>7422966.4199999999</v>
      </c>
      <c r="L66" s="22">
        <v>823957.18</v>
      </c>
      <c r="M66" s="22">
        <v>1999148.1700000009</v>
      </c>
      <c r="N66" s="22">
        <v>1283233.1099999999</v>
      </c>
      <c r="O66" s="22">
        <v>46865545.320000008</v>
      </c>
    </row>
    <row r="67" spans="1:15" ht="24" customHeight="1" x14ac:dyDescent="0.2">
      <c r="A67" s="11">
        <v>810032</v>
      </c>
      <c r="B67" s="12" t="s">
        <v>81</v>
      </c>
      <c r="C67" s="22">
        <v>115633.36999999954</v>
      </c>
      <c r="D67" s="22">
        <v>0</v>
      </c>
      <c r="E67" s="22">
        <v>3429889.9499999997</v>
      </c>
      <c r="F67" s="22">
        <v>9734966.7100000009</v>
      </c>
      <c r="G67" s="22">
        <v>1593490.86</v>
      </c>
      <c r="H67" s="22">
        <v>1469690.3900000001</v>
      </c>
      <c r="I67" s="22">
        <v>123800.46999999993</v>
      </c>
      <c r="J67" s="22">
        <v>7574546.5</v>
      </c>
      <c r="K67" s="22">
        <v>7387444.7400000002</v>
      </c>
      <c r="L67" s="22">
        <v>187101.76</v>
      </c>
      <c r="M67" s="22">
        <v>9836938.2799999993</v>
      </c>
      <c r="N67" s="22">
        <v>1759747.0499999998</v>
      </c>
      <c r="O67" s="22">
        <v>34045212.719999999</v>
      </c>
    </row>
    <row r="68" spans="1:15" ht="24" customHeight="1" x14ac:dyDescent="0.2">
      <c r="A68" s="11">
        <v>810039</v>
      </c>
      <c r="B68" s="12" t="s">
        <v>82</v>
      </c>
      <c r="C68" s="22">
        <v>9163187.7700000014</v>
      </c>
      <c r="D68" s="22">
        <v>0</v>
      </c>
      <c r="E68" s="22">
        <v>1760544.1500000001</v>
      </c>
      <c r="F68" s="22">
        <v>1494659.69</v>
      </c>
      <c r="G68" s="22">
        <v>7285787.1500000004</v>
      </c>
      <c r="H68" s="22">
        <v>1229810.99</v>
      </c>
      <c r="I68" s="22">
        <v>6055976.1600000001</v>
      </c>
      <c r="J68" s="22">
        <v>3749267.19</v>
      </c>
      <c r="K68" s="22">
        <v>3399930.79</v>
      </c>
      <c r="L68" s="22">
        <v>349336.4</v>
      </c>
      <c r="M68" s="22">
        <v>1659651.19</v>
      </c>
      <c r="N68" s="22">
        <v>526083.42000000004</v>
      </c>
      <c r="O68" s="22">
        <v>25639180.560000006</v>
      </c>
    </row>
    <row r="69" spans="1:15" ht="24" customHeight="1" x14ac:dyDescent="0.2">
      <c r="A69" s="11">
        <v>810040</v>
      </c>
      <c r="B69" s="12" t="s">
        <v>83</v>
      </c>
      <c r="C69" s="22">
        <v>3297456.9899999998</v>
      </c>
      <c r="D69" s="22">
        <v>0</v>
      </c>
      <c r="E69" s="22">
        <v>482592.22</v>
      </c>
      <c r="F69" s="22">
        <v>1447322.2900000003</v>
      </c>
      <c r="G69" s="22">
        <v>2382521.81</v>
      </c>
      <c r="H69" s="22">
        <v>452920.92</v>
      </c>
      <c r="I69" s="22">
        <v>1929600.89</v>
      </c>
      <c r="J69" s="22">
        <v>1611291.35</v>
      </c>
      <c r="K69" s="22">
        <v>1486674.31</v>
      </c>
      <c r="L69" s="22">
        <v>124617.04</v>
      </c>
      <c r="M69" s="22">
        <v>2791099.85</v>
      </c>
      <c r="N69" s="22">
        <v>183915.72999999998</v>
      </c>
      <c r="O69" s="22">
        <v>12196200.24</v>
      </c>
    </row>
    <row r="70" spans="1:15" ht="24" customHeight="1" x14ac:dyDescent="0.2">
      <c r="A70" s="11">
        <v>810058</v>
      </c>
      <c r="B70" s="12" t="s">
        <v>84</v>
      </c>
      <c r="C70" s="22">
        <v>13940550.739999998</v>
      </c>
      <c r="D70" s="22">
        <v>0</v>
      </c>
      <c r="E70" s="22">
        <v>1556700.53</v>
      </c>
      <c r="F70" s="22">
        <v>7399791.4000000004</v>
      </c>
      <c r="G70" s="22">
        <v>11517579.210000001</v>
      </c>
      <c r="H70" s="22">
        <v>700900.26</v>
      </c>
      <c r="I70" s="22">
        <v>10816678.950000001</v>
      </c>
      <c r="J70" s="22">
        <v>6870571.1699999999</v>
      </c>
      <c r="K70" s="22">
        <v>6208861.9000000004</v>
      </c>
      <c r="L70" s="22">
        <v>661709.27</v>
      </c>
      <c r="M70" s="22">
        <v>1125376.5900000005</v>
      </c>
      <c r="N70" s="22">
        <v>1047875.4600000001</v>
      </c>
      <c r="O70" s="22">
        <v>43458445.100000001</v>
      </c>
    </row>
    <row r="71" spans="1:15" ht="24" customHeight="1" x14ac:dyDescent="0.2">
      <c r="A71" s="11">
        <v>810062</v>
      </c>
      <c r="B71" s="12" t="s">
        <v>85</v>
      </c>
      <c r="C71" s="22">
        <v>4825444.2399999993</v>
      </c>
      <c r="D71" s="22">
        <v>2611419.6399999997</v>
      </c>
      <c r="E71" s="22">
        <v>960477.85000000009</v>
      </c>
      <c r="F71" s="22">
        <v>3319922.5900000003</v>
      </c>
      <c r="G71" s="22">
        <v>1123190.5299999998</v>
      </c>
      <c r="H71" s="22">
        <v>272290.65000000002</v>
      </c>
      <c r="I71" s="22">
        <v>850899.87999999989</v>
      </c>
      <c r="J71" s="22">
        <v>2970703.73</v>
      </c>
      <c r="K71" s="22">
        <v>2917501.88</v>
      </c>
      <c r="L71" s="22">
        <v>53201.850000000006</v>
      </c>
      <c r="M71" s="22">
        <v>1648643.5499999998</v>
      </c>
      <c r="N71" s="22">
        <v>712946.44</v>
      </c>
      <c r="O71" s="22">
        <v>18172748.57</v>
      </c>
    </row>
    <row r="72" spans="1:15" ht="24" customHeight="1" x14ac:dyDescent="0.2">
      <c r="A72" s="11">
        <v>810073</v>
      </c>
      <c r="B72" s="12" t="s">
        <v>86</v>
      </c>
      <c r="C72" s="22">
        <v>2773034.23</v>
      </c>
      <c r="D72" s="22">
        <v>0</v>
      </c>
      <c r="E72" s="22">
        <v>154248.82</v>
      </c>
      <c r="F72" s="22">
        <v>1251731.19</v>
      </c>
      <c r="G72" s="22">
        <v>4363229.1100000003</v>
      </c>
      <c r="H72" s="22">
        <v>271150.06</v>
      </c>
      <c r="I72" s="22">
        <v>4092079.05</v>
      </c>
      <c r="J72" s="22">
        <v>3467862.1599999997</v>
      </c>
      <c r="K72" s="22">
        <v>3463753.1999999997</v>
      </c>
      <c r="L72" s="22">
        <v>4108.96</v>
      </c>
      <c r="M72" s="22">
        <v>16507.810000000205</v>
      </c>
      <c r="N72" s="22">
        <v>82163.719999999987</v>
      </c>
      <c r="O72" s="22">
        <v>12108777.040000001</v>
      </c>
    </row>
    <row r="73" spans="1:15" ht="24" customHeight="1" x14ac:dyDescent="0.2">
      <c r="A73" s="11">
        <v>810157</v>
      </c>
      <c r="B73" s="12" t="s">
        <v>87</v>
      </c>
      <c r="C73" s="22">
        <v>4731794.78</v>
      </c>
      <c r="D73" s="22">
        <v>0</v>
      </c>
      <c r="E73" s="22">
        <v>474564.44999999995</v>
      </c>
      <c r="F73" s="22">
        <v>4719744.9799999995</v>
      </c>
      <c r="G73" s="22">
        <v>2765804.7600000002</v>
      </c>
      <c r="H73" s="22">
        <v>179343.96</v>
      </c>
      <c r="I73" s="22">
        <v>2586460.8000000003</v>
      </c>
      <c r="J73" s="22">
        <v>2075035.76</v>
      </c>
      <c r="K73" s="22">
        <v>2074281.76</v>
      </c>
      <c r="L73" s="22">
        <v>754.00000000000171</v>
      </c>
      <c r="M73" s="22">
        <v>12153783.33</v>
      </c>
      <c r="N73" s="22">
        <v>282744.09999999998</v>
      </c>
      <c r="O73" s="22">
        <v>27203472.160000004</v>
      </c>
    </row>
    <row r="74" spans="1:15" ht="27.75" customHeight="1" x14ac:dyDescent="0.2">
      <c r="A74" s="98" t="s">
        <v>42</v>
      </c>
      <c r="B74" s="99"/>
      <c r="C74" s="15">
        <v>91337477.050000012</v>
      </c>
      <c r="D74" s="15">
        <v>2611419.6399999997</v>
      </c>
      <c r="E74" s="15">
        <v>16542577.729999999</v>
      </c>
      <c r="F74" s="15">
        <v>46659685.359999999</v>
      </c>
      <c r="G74" s="15">
        <v>47225289.949999996</v>
      </c>
      <c r="H74" s="15">
        <v>6379745.04</v>
      </c>
      <c r="I74" s="15">
        <v>40845544.910000004</v>
      </c>
      <c r="J74" s="15">
        <v>44873833.879999995</v>
      </c>
      <c r="K74" s="15">
        <v>42378737.609999999</v>
      </c>
      <c r="L74" s="15">
        <v>2495096.27</v>
      </c>
      <c r="M74" s="15">
        <v>50153687.940000005</v>
      </c>
      <c r="N74" s="15">
        <v>8045611.6299999999</v>
      </c>
      <c r="O74" s="15">
        <v>307449583.18000007</v>
      </c>
    </row>
    <row r="76" spans="1:15" s="16" customFormat="1" ht="15" customHeight="1" x14ac:dyDescent="0.2">
      <c r="A76" s="116" t="s">
        <v>46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</row>
    <row r="77" spans="1:15" s="16" customFormat="1" ht="57.75" customHeight="1" x14ac:dyDescent="0.3">
      <c r="A77" s="117" t="s">
        <v>47</v>
      </c>
      <c r="B77" s="117"/>
      <c r="C77" s="117"/>
      <c r="D77" s="17"/>
      <c r="E77" s="17"/>
      <c r="F77" s="23"/>
      <c r="G77" s="23"/>
      <c r="H77" s="23"/>
      <c r="I77" s="23"/>
      <c r="J77" s="23"/>
      <c r="K77" s="23"/>
      <c r="L77" s="23"/>
      <c r="M77" s="23"/>
      <c r="N77" s="18" t="s">
        <v>48</v>
      </c>
      <c r="O77" s="19"/>
    </row>
    <row r="78" spans="1:15" s="16" customFormat="1" ht="12" customHeight="1" x14ac:dyDescent="0.3">
      <c r="A78" s="24"/>
      <c r="B78" s="25"/>
      <c r="C78" s="25"/>
      <c r="D78" s="17"/>
      <c r="E78" s="17"/>
      <c r="F78" s="23"/>
      <c r="G78" s="23"/>
      <c r="H78" s="23"/>
      <c r="I78" s="23"/>
      <c r="J78" s="23"/>
      <c r="K78" s="23"/>
      <c r="L78" s="23"/>
      <c r="M78" s="23"/>
      <c r="N78" s="18"/>
      <c r="O78" s="17"/>
    </row>
    <row r="79" spans="1:15" s="16" customFormat="1" ht="75" customHeight="1" x14ac:dyDescent="0.3">
      <c r="A79" s="117" t="s">
        <v>49</v>
      </c>
      <c r="B79" s="117"/>
      <c r="C79" s="1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8" t="s">
        <v>50</v>
      </c>
      <c r="O79" s="19"/>
    </row>
    <row r="80" spans="1:15" s="16" customFormat="1" ht="12" customHeight="1" x14ac:dyDescent="0.3">
      <c r="A80" s="24"/>
      <c r="B80" s="25"/>
      <c r="C80" s="25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8"/>
      <c r="O80" s="17"/>
    </row>
    <row r="81" spans="1:15" s="16" customFormat="1" ht="75" customHeight="1" x14ac:dyDescent="0.3">
      <c r="A81" s="117" t="s">
        <v>51</v>
      </c>
      <c r="B81" s="117"/>
      <c r="C81" s="1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8" t="s">
        <v>52</v>
      </c>
      <c r="O81" s="19"/>
    </row>
    <row r="82" spans="1:15" s="16" customFormat="1" ht="12" customHeight="1" x14ac:dyDescent="0.3">
      <c r="A82" s="24"/>
      <c r="B82" s="25"/>
      <c r="C82" s="25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8"/>
      <c r="O82" s="17"/>
    </row>
    <row r="83" spans="1:15" s="16" customFormat="1" ht="75" customHeight="1" x14ac:dyDescent="0.3">
      <c r="A83" s="117" t="s">
        <v>53</v>
      </c>
      <c r="B83" s="117"/>
      <c r="C83" s="1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8" t="s">
        <v>54</v>
      </c>
      <c r="O83" s="19"/>
    </row>
    <row r="84" spans="1:15" s="16" customFormat="1" ht="12" customHeight="1" x14ac:dyDescent="0.3">
      <c r="A84" s="24"/>
      <c r="B84" s="25"/>
      <c r="C84" s="25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8"/>
      <c r="O84" s="17"/>
    </row>
    <row r="85" spans="1:15" s="16" customFormat="1" ht="75" customHeight="1" x14ac:dyDescent="0.3">
      <c r="A85" s="117" t="s">
        <v>55</v>
      </c>
      <c r="B85" s="117"/>
      <c r="C85" s="1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8" t="s">
        <v>56</v>
      </c>
      <c r="O85" s="19"/>
    </row>
    <row r="86" spans="1:15" s="16" customFormat="1" ht="12" customHeight="1" x14ac:dyDescent="0.3">
      <c r="A86" s="24"/>
      <c r="B86" s="25"/>
      <c r="C86" s="25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8"/>
      <c r="O86" s="17"/>
    </row>
    <row r="87" spans="1:15" s="16" customFormat="1" ht="75" customHeight="1" x14ac:dyDescent="0.3">
      <c r="A87" s="117" t="s">
        <v>57</v>
      </c>
      <c r="B87" s="117"/>
      <c r="C87" s="1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 t="s">
        <v>58</v>
      </c>
      <c r="O87" s="19"/>
    </row>
    <row r="88" spans="1:15" s="16" customFormat="1" ht="12" customHeight="1" x14ac:dyDescent="0.3">
      <c r="A88" s="24"/>
      <c r="B88" s="25"/>
      <c r="C88" s="25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17"/>
    </row>
    <row r="89" spans="1:15" s="16" customFormat="1" ht="75" customHeight="1" x14ac:dyDescent="0.3">
      <c r="A89" s="117" t="s">
        <v>59</v>
      </c>
      <c r="B89" s="117"/>
      <c r="C89" s="1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8" t="s">
        <v>60</v>
      </c>
      <c r="O89" s="19"/>
    </row>
    <row r="90" spans="1:15" s="16" customFormat="1" ht="12" customHeight="1" x14ac:dyDescent="0.3">
      <c r="A90" s="24"/>
      <c r="B90" s="25"/>
      <c r="C90" s="25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8"/>
      <c r="O90" s="17"/>
    </row>
    <row r="91" spans="1:15" s="16" customFormat="1" ht="75" customHeight="1" x14ac:dyDescent="0.3">
      <c r="A91" s="117" t="s">
        <v>61</v>
      </c>
      <c r="B91" s="117"/>
      <c r="C91" s="1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8" t="s">
        <v>62</v>
      </c>
      <c r="O91" s="19"/>
    </row>
    <row r="92" spans="1:15" s="16" customFormat="1" ht="12" customHeight="1" x14ac:dyDescent="0.3">
      <c r="A92" s="24"/>
      <c r="B92" s="25"/>
      <c r="C92" s="25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8"/>
      <c r="O92" s="17"/>
    </row>
    <row r="93" spans="1:15" s="16" customFormat="1" ht="75" customHeight="1" x14ac:dyDescent="0.3">
      <c r="A93" s="117" t="s">
        <v>63</v>
      </c>
      <c r="B93" s="117"/>
      <c r="C93" s="1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8" t="s">
        <v>64</v>
      </c>
      <c r="O93" s="19"/>
    </row>
    <row r="94" spans="1:15" s="16" customFormat="1" ht="12" customHeight="1" x14ac:dyDescent="0.3">
      <c r="A94" s="24"/>
      <c r="B94" s="25"/>
      <c r="C94" s="25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8"/>
      <c r="O94" s="17"/>
    </row>
    <row r="95" spans="1:15" s="16" customFormat="1" ht="75" customHeight="1" x14ac:dyDescent="0.3">
      <c r="A95" s="117" t="s">
        <v>65</v>
      </c>
      <c r="B95" s="117"/>
      <c r="C95" s="1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8" t="s">
        <v>66</v>
      </c>
      <c r="O95" s="19"/>
    </row>
    <row r="96" spans="1:15" s="16" customFormat="1" ht="12" customHeight="1" x14ac:dyDescent="0.3">
      <c r="A96" s="24"/>
      <c r="B96" s="25"/>
      <c r="C96" s="25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8"/>
      <c r="O96" s="17"/>
    </row>
    <row r="97" spans="1:15" s="16" customFormat="1" ht="75" customHeight="1" x14ac:dyDescent="0.3">
      <c r="A97" s="117" t="s">
        <v>67</v>
      </c>
      <c r="B97" s="117"/>
      <c r="C97" s="1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8" t="s">
        <v>68</v>
      </c>
      <c r="O97" s="19"/>
    </row>
    <row r="98" spans="1:15" s="16" customFormat="1" ht="12" customHeight="1" x14ac:dyDescent="0.3">
      <c r="A98" s="24"/>
      <c r="B98" s="25"/>
      <c r="C98" s="25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8"/>
      <c r="O98" s="17"/>
    </row>
    <row r="99" spans="1:15" s="16" customFormat="1" ht="68.25" customHeight="1" x14ac:dyDescent="0.3">
      <c r="A99" s="117" t="s">
        <v>69</v>
      </c>
      <c r="B99" s="117"/>
      <c r="C99" s="1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8" t="s">
        <v>70</v>
      </c>
      <c r="O99" s="19"/>
    </row>
  </sheetData>
  <autoFilter ref="A10:O23" xr:uid="{00000000-0009-0000-0000-00000D000000}"/>
  <mergeCells count="74">
    <mergeCell ref="A99:C99"/>
    <mergeCell ref="A87:C87"/>
    <mergeCell ref="A89:C89"/>
    <mergeCell ref="A91:C91"/>
    <mergeCell ref="A93:C93"/>
    <mergeCell ref="A95:C95"/>
    <mergeCell ref="A97:C97"/>
    <mergeCell ref="A85:C85"/>
    <mergeCell ref="H60:I60"/>
    <mergeCell ref="J60:J61"/>
    <mergeCell ref="K60:L60"/>
    <mergeCell ref="M60:M61"/>
    <mergeCell ref="A76:O76"/>
    <mergeCell ref="A77:C77"/>
    <mergeCell ref="A79:C79"/>
    <mergeCell ref="A81:C81"/>
    <mergeCell ref="A83:C83"/>
    <mergeCell ref="A74:B74"/>
    <mergeCell ref="A57:B57"/>
    <mergeCell ref="A59:A61"/>
    <mergeCell ref="B59:B61"/>
    <mergeCell ref="C59:N59"/>
    <mergeCell ref="O59:O61"/>
    <mergeCell ref="C60:C61"/>
    <mergeCell ref="D60:D61"/>
    <mergeCell ref="E60:E61"/>
    <mergeCell ref="F60:F61"/>
    <mergeCell ref="G60:G61"/>
    <mergeCell ref="N60:N61"/>
    <mergeCell ref="O42:O44"/>
    <mergeCell ref="C43:C44"/>
    <mergeCell ref="D43:D44"/>
    <mergeCell ref="E43:E44"/>
    <mergeCell ref="F43:F44"/>
    <mergeCell ref="G43:G44"/>
    <mergeCell ref="H43:I43"/>
    <mergeCell ref="J43:J44"/>
    <mergeCell ref="K43:L43"/>
    <mergeCell ref="M43:M44"/>
    <mergeCell ref="A42:A44"/>
    <mergeCell ref="B42:B44"/>
    <mergeCell ref="C42:N42"/>
    <mergeCell ref="N43:N44"/>
    <mergeCell ref="A25:A27"/>
    <mergeCell ref="B25:B27"/>
    <mergeCell ref="C25:N25"/>
    <mergeCell ref="J26:J27"/>
    <mergeCell ref="K26:L26"/>
    <mergeCell ref="M26:M27"/>
    <mergeCell ref="N26:N27"/>
    <mergeCell ref="A40:B40"/>
    <mergeCell ref="O25:O27"/>
    <mergeCell ref="C26:C27"/>
    <mergeCell ref="D26:D27"/>
    <mergeCell ref="E26:E27"/>
    <mergeCell ref="F26:F27"/>
    <mergeCell ref="G26:G27"/>
    <mergeCell ref="H26:I26"/>
    <mergeCell ref="A23:B23"/>
    <mergeCell ref="A6:O6"/>
    <mergeCell ref="A8:A10"/>
    <mergeCell ref="B8:B10"/>
    <mergeCell ref="C8:N8"/>
    <mergeCell ref="O8:O10"/>
    <mergeCell ref="C9:C10"/>
    <mergeCell ref="D9:D10"/>
    <mergeCell ref="E9:E10"/>
    <mergeCell ref="F9:F10"/>
    <mergeCell ref="G9:G10"/>
    <mergeCell ref="H9:I9"/>
    <mergeCell ref="J9:J10"/>
    <mergeCell ref="K9:L9"/>
    <mergeCell ref="M9:M10"/>
    <mergeCell ref="N9:N10"/>
  </mergeCells>
  <conditionalFormatting sqref="A8:B10 A76 C9:G9 H10:I10 M9 A4:N4 A84:M84 A82:M82 A80:M80 A5:O7 A1:O3 A100:O1048576 A23:O24 A40:O41 O12:O22 A11:O11 A28:O28 A45:O45 P1:XFD76 P89:XFD1048576 O77:XFD88 A57:O58 A74:O75">
    <cfRule type="cellIs" dxfId="45" priority="54" operator="lessThan">
      <formula>0</formula>
    </cfRule>
  </conditionalFormatting>
  <conditionalFormatting sqref="O8:O9 C8:M8 H9">
    <cfRule type="cellIs" dxfId="44" priority="50" operator="lessThan">
      <formula>0</formula>
    </cfRule>
  </conditionalFormatting>
  <conditionalFormatting sqref="A99 A98:M98 A97 A96:M96 A95 A94:M94 A92:M92 A91 A90:M90 A89 A83 A81 A79 A78:E78 A77 O89:O92 O94:O99">
    <cfRule type="cellIs" dxfId="43" priority="53" operator="lessThan">
      <formula>0</formula>
    </cfRule>
  </conditionalFormatting>
  <conditionalFormatting sqref="A88:M88 A87 A86:M86 A85">
    <cfRule type="cellIs" dxfId="42" priority="52" operator="lessThan">
      <formula>0</formula>
    </cfRule>
  </conditionalFormatting>
  <conditionalFormatting sqref="O93 A93">
    <cfRule type="cellIs" dxfId="41" priority="51" operator="lessThan">
      <formula>0</formula>
    </cfRule>
  </conditionalFormatting>
  <conditionalFormatting sqref="O4">
    <cfRule type="cellIs" dxfId="40" priority="49" operator="lessThan">
      <formula>0</formula>
    </cfRule>
  </conditionalFormatting>
  <conditionalFormatting sqref="A12:B22">
    <cfRule type="cellIs" dxfId="39" priority="48" operator="lessThan">
      <formula>0</formula>
    </cfRule>
  </conditionalFormatting>
  <conditionalFormatting sqref="A25:B27 C26:G26 H27:I27 M26">
    <cfRule type="cellIs" dxfId="38" priority="44" operator="lessThan">
      <formula>0</formula>
    </cfRule>
  </conditionalFormatting>
  <conditionalFormatting sqref="J9">
    <cfRule type="cellIs" dxfId="37" priority="47" operator="lessThan">
      <formula>0</formula>
    </cfRule>
  </conditionalFormatting>
  <conditionalFormatting sqref="K9">
    <cfRule type="cellIs" dxfId="36" priority="45" operator="lessThan">
      <formula>0</formula>
    </cfRule>
  </conditionalFormatting>
  <conditionalFormatting sqref="K10:L10">
    <cfRule type="cellIs" dxfId="35" priority="46" operator="lessThan">
      <formula>0</formula>
    </cfRule>
  </conditionalFormatting>
  <conditionalFormatting sqref="K26">
    <cfRule type="cellIs" dxfId="34" priority="39" operator="lessThan">
      <formula>0</formula>
    </cfRule>
  </conditionalFormatting>
  <conditionalFormatting sqref="A46:B56">
    <cfRule type="cellIs" dxfId="33" priority="36" operator="lessThan">
      <formula>0</formula>
    </cfRule>
  </conditionalFormatting>
  <conditionalFormatting sqref="O25:O26 C25:M25 H26">
    <cfRule type="cellIs" dxfId="32" priority="43" operator="lessThan">
      <formula>0</formula>
    </cfRule>
  </conditionalFormatting>
  <conditionalFormatting sqref="A29:B39">
    <cfRule type="cellIs" dxfId="31" priority="42" operator="lessThan">
      <formula>0</formula>
    </cfRule>
  </conditionalFormatting>
  <conditionalFormatting sqref="J26">
    <cfRule type="cellIs" dxfId="30" priority="41" operator="lessThan">
      <formula>0</formula>
    </cfRule>
  </conditionalFormatting>
  <conditionalFormatting sqref="K27:L27">
    <cfRule type="cellIs" dxfId="29" priority="40" operator="lessThan">
      <formula>0</formula>
    </cfRule>
  </conditionalFormatting>
  <conditionalFormatting sqref="K43">
    <cfRule type="cellIs" dxfId="28" priority="33" operator="lessThan">
      <formula>0</formula>
    </cfRule>
  </conditionalFormatting>
  <conditionalFormatting sqref="A42:B44 C43:G43 H44:I44 M43">
    <cfRule type="cellIs" dxfId="27" priority="38" operator="lessThan">
      <formula>0</formula>
    </cfRule>
  </conditionalFormatting>
  <conditionalFormatting sqref="O42:O43 C42:M42 H43">
    <cfRule type="cellIs" dxfId="26" priority="37" operator="lessThan">
      <formula>0</formula>
    </cfRule>
  </conditionalFormatting>
  <conditionalFormatting sqref="J43">
    <cfRule type="cellIs" dxfId="25" priority="35" operator="lessThan">
      <formula>0</formula>
    </cfRule>
  </conditionalFormatting>
  <conditionalFormatting sqref="K44:L44">
    <cfRule type="cellIs" dxfId="24" priority="34" operator="lessThan">
      <formula>0</formula>
    </cfRule>
  </conditionalFormatting>
  <conditionalFormatting sqref="N78 N80 N82 N84">
    <cfRule type="cellIs" dxfId="23" priority="32" operator="lessThan">
      <formula>0</formula>
    </cfRule>
  </conditionalFormatting>
  <conditionalFormatting sqref="N83 N81 N79 N77">
    <cfRule type="cellIs" dxfId="22" priority="31" operator="lessThan">
      <formula>0</formula>
    </cfRule>
  </conditionalFormatting>
  <conditionalFormatting sqref="N94:N99 N77:N92">
    <cfRule type="cellIs" dxfId="21" priority="30" operator="lessThan">
      <formula>0</formula>
    </cfRule>
  </conditionalFormatting>
  <conditionalFormatting sqref="N93:N96">
    <cfRule type="cellIs" dxfId="20" priority="29" operator="lessThan">
      <formula>0</formula>
    </cfRule>
  </conditionalFormatting>
  <conditionalFormatting sqref="N85:N88">
    <cfRule type="cellIs" dxfId="19" priority="28" operator="lessThan">
      <formula>0</formula>
    </cfRule>
  </conditionalFormatting>
  <conditionalFormatting sqref="N93">
    <cfRule type="cellIs" dxfId="18" priority="27" operator="lessThan">
      <formula>0</formula>
    </cfRule>
  </conditionalFormatting>
  <conditionalFormatting sqref="O30:O39">
    <cfRule type="cellIs" dxfId="17" priority="26" operator="lessThan">
      <formula>0</formula>
    </cfRule>
  </conditionalFormatting>
  <conditionalFormatting sqref="O47:O56">
    <cfRule type="cellIs" dxfId="16" priority="25" operator="lessThan">
      <formula>0</formula>
    </cfRule>
  </conditionalFormatting>
  <conditionalFormatting sqref="A62:O62">
    <cfRule type="cellIs" dxfId="15" priority="24" operator="lessThan">
      <formula>0</formula>
    </cfRule>
  </conditionalFormatting>
  <conditionalFormatting sqref="K60">
    <cfRule type="cellIs" dxfId="14" priority="17" operator="lessThan">
      <formula>0</formula>
    </cfRule>
  </conditionalFormatting>
  <conditionalFormatting sqref="A59:B61 C60:G60 H61:I61 M60">
    <cfRule type="cellIs" dxfId="13" priority="23" operator="lessThan">
      <formula>0</formula>
    </cfRule>
  </conditionalFormatting>
  <conditionalFormatting sqref="O59:O60 C59:M59 H60">
    <cfRule type="cellIs" dxfId="12" priority="22" operator="lessThan">
      <formula>0</formula>
    </cfRule>
  </conditionalFormatting>
  <conditionalFormatting sqref="A63:B73">
    <cfRule type="cellIs" dxfId="11" priority="21" operator="lessThan">
      <formula>0</formula>
    </cfRule>
  </conditionalFormatting>
  <conditionalFormatting sqref="C63:N73">
    <cfRule type="cellIs" dxfId="10" priority="20" operator="lessThan">
      <formula>0</formula>
    </cfRule>
  </conditionalFormatting>
  <conditionalFormatting sqref="J60">
    <cfRule type="cellIs" dxfId="9" priority="19" operator="lessThan">
      <formula>0</formula>
    </cfRule>
  </conditionalFormatting>
  <conditionalFormatting sqref="K61:L61">
    <cfRule type="cellIs" dxfId="8" priority="18" operator="lessThan">
      <formula>0</formula>
    </cfRule>
  </conditionalFormatting>
  <conditionalFormatting sqref="C12:N22">
    <cfRule type="cellIs" dxfId="7" priority="15" operator="lessThan">
      <formula>0</formula>
    </cfRule>
  </conditionalFormatting>
  <conditionalFormatting sqref="O63:O73">
    <cfRule type="cellIs" dxfId="6" priority="16" operator="lessThan">
      <formula>0</formula>
    </cfRule>
  </conditionalFormatting>
  <conditionalFormatting sqref="O29">
    <cfRule type="cellIs" dxfId="5" priority="14" operator="lessThan">
      <formula>0</formula>
    </cfRule>
  </conditionalFormatting>
  <conditionalFormatting sqref="O46">
    <cfRule type="cellIs" dxfId="4" priority="13" operator="lessThan">
      <formula>0</formula>
    </cfRule>
  </conditionalFormatting>
  <conditionalFormatting sqref="C29:M39">
    <cfRule type="cellIs" dxfId="3" priority="12" operator="lessThan">
      <formula>0</formula>
    </cfRule>
  </conditionalFormatting>
  <conditionalFormatting sqref="C46:M56">
    <cfRule type="cellIs" dxfId="2" priority="11" operator="lessThan">
      <formula>0</formula>
    </cfRule>
  </conditionalFormatting>
  <conditionalFormatting sqref="N29:N39">
    <cfRule type="cellIs" dxfId="1" priority="10" operator="lessThan">
      <formula>0</formula>
    </cfRule>
  </conditionalFormatting>
  <conditionalFormatting sqref="N46:N56">
    <cfRule type="cellIs" dxfId="0" priority="9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2020-09-28T14:36:51Z</dcterms:created>
  <dcterms:modified xsi:type="dcterms:W3CDTF">2020-09-29T03:04:49Z</dcterms:modified>
</cp:coreProperties>
</file>